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hayder_rincon_urosario_edu_co/Documents/Proyecto Final/"/>
    </mc:Choice>
  </mc:AlternateContent>
  <xr:revisionPtr revIDLastSave="22" documentId="13_ncr:1_{E18BDEF7-CC46-4CF5-AA12-6AED8544B0FA}" xr6:coauthVersionLast="47" xr6:coauthVersionMax="47" xr10:uidLastSave="{FF159549-79CA-41F7-8005-0CA317CC4DDA}"/>
  <bookViews>
    <workbookView xWindow="28680" yWindow="-120" windowWidth="29040" windowHeight="15840" firstSheet="1" activeTab="1" xr2:uid="{56CCAC5B-A0E3-453C-B55A-943807877508}"/>
  </bookViews>
  <sheets>
    <sheet name="SPT" sheetId="10" state="hidden" r:id="rId1"/>
    <sheet name="Datos problema" sheetId="2" r:id="rId2"/>
    <sheet name="Precio MWh en el tiempo" sheetId="3" r:id="rId3"/>
    <sheet name="Costo mantenimiento en el tiemp" sheetId="4" r:id="rId4"/>
    <sheet name="Costo OH" sheetId="8" state="hidden" r:id="rId5"/>
    <sheet name="Año 0" sheetId="6" r:id="rId6"/>
    <sheet name="Año 1" sheetId="7" r:id="rId7"/>
    <sheet name="Flujo de caja " sheetId="1" r:id="rId8"/>
  </sheets>
  <externalReferences>
    <externalReference r:id="rId9"/>
  </externalReferences>
  <definedNames>
    <definedName name="CONSUMO">'Datos problema'!$C$8</definedName>
    <definedName name="COSTO_INICIAL">'Datos problema'!$C$4</definedName>
    <definedName name="COSTO_MANT_ACTUAL">'Costo mantenimiento en el tiemp'!$C$5</definedName>
    <definedName name="COSTO_OH">'Datos problema'!$C$13</definedName>
    <definedName name="CREDIT_IMPUESTOS">'Datos problema'!$C$5</definedName>
    <definedName name="INCENTIVO_DOS">'Datos problema'!$C$7</definedName>
    <definedName name="INCENTIVO_INICIAL">'Datos problema'!$C$6</definedName>
    <definedName name="infkWh">'Datos problema'!$C$15</definedName>
    <definedName name="INFLACION">'Datos problema'!$C$14</definedName>
    <definedName name="kWh">'Datos problema'!$C$10</definedName>
    <definedName name="MARR">'Datos problema'!$C$12</definedName>
    <definedName name="POR_MANT">'Datos problema'!$C$11</definedName>
    <definedName name="POR_PROD">'Datos problema'!$C$9</definedName>
    <definedName name="PROD">'Datos problema'!$C$9</definedName>
    <definedName name="PRODUCCION_ENERGIA">'Año 1'!$H$4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2" i="1" l="1"/>
  <c r="J102" i="1" s="1"/>
  <c r="K102" i="1" s="1"/>
  <c r="L102" i="1" s="1"/>
  <c r="H92" i="1"/>
  <c r="Q92" i="1" s="1"/>
  <c r="H82" i="1"/>
  <c r="F83" i="1"/>
  <c r="G83" i="1"/>
  <c r="J83" i="1"/>
  <c r="K83" i="1"/>
  <c r="L83" i="1" s="1"/>
  <c r="Q83" i="1"/>
  <c r="F84" i="1"/>
  <c r="J84" i="1" s="1"/>
  <c r="K84" i="1" s="1"/>
  <c r="L84" i="1" s="1"/>
  <c r="G84" i="1"/>
  <c r="Q84" i="1"/>
  <c r="F85" i="1"/>
  <c r="J85" i="1" s="1"/>
  <c r="K85" i="1" s="1"/>
  <c r="L85" i="1" s="1"/>
  <c r="G85" i="1"/>
  <c r="Q85" i="1" s="1"/>
  <c r="F86" i="1"/>
  <c r="G86" i="1"/>
  <c r="J86" i="1"/>
  <c r="K86" i="1" s="1"/>
  <c r="L86" i="1" s="1"/>
  <c r="Q86" i="1"/>
  <c r="F87" i="1"/>
  <c r="G87" i="1"/>
  <c r="J87" i="1"/>
  <c r="K87" i="1"/>
  <c r="L87" i="1" s="1"/>
  <c r="Q87" i="1"/>
  <c r="F88" i="1"/>
  <c r="J88" i="1" s="1"/>
  <c r="K88" i="1" s="1"/>
  <c r="L88" i="1" s="1"/>
  <c r="G88" i="1"/>
  <c r="Q88" i="1"/>
  <c r="F89" i="1"/>
  <c r="J89" i="1" s="1"/>
  <c r="K89" i="1" s="1"/>
  <c r="L89" i="1" s="1"/>
  <c r="G89" i="1"/>
  <c r="Q89" i="1" s="1"/>
  <c r="F90" i="1"/>
  <c r="G90" i="1"/>
  <c r="J90" i="1"/>
  <c r="K90" i="1" s="1"/>
  <c r="L90" i="1" s="1"/>
  <c r="Q90" i="1"/>
  <c r="F91" i="1"/>
  <c r="G91" i="1"/>
  <c r="J91" i="1"/>
  <c r="K91" i="1"/>
  <c r="L91" i="1" s="1"/>
  <c r="Q91" i="1"/>
  <c r="F92" i="1"/>
  <c r="J92" i="1" s="1"/>
  <c r="K92" i="1" s="1"/>
  <c r="L92" i="1" s="1"/>
  <c r="G92" i="1"/>
  <c r="F93" i="1"/>
  <c r="J93" i="1" s="1"/>
  <c r="K93" i="1" s="1"/>
  <c r="L93" i="1" s="1"/>
  <c r="G93" i="1"/>
  <c r="Q93" i="1" s="1"/>
  <c r="F94" i="1"/>
  <c r="G94" i="1"/>
  <c r="J94" i="1"/>
  <c r="K94" i="1" s="1"/>
  <c r="L94" i="1" s="1"/>
  <c r="Q94" i="1"/>
  <c r="F95" i="1"/>
  <c r="G95" i="1"/>
  <c r="J95" i="1"/>
  <c r="K95" i="1"/>
  <c r="L95" i="1" s="1"/>
  <c r="Q95" i="1"/>
  <c r="F96" i="1"/>
  <c r="J96" i="1" s="1"/>
  <c r="K96" i="1" s="1"/>
  <c r="L96" i="1" s="1"/>
  <c r="G96" i="1"/>
  <c r="Q96" i="1"/>
  <c r="F97" i="1"/>
  <c r="J97" i="1" s="1"/>
  <c r="K97" i="1" s="1"/>
  <c r="L97" i="1" s="1"/>
  <c r="G97" i="1"/>
  <c r="Q97" i="1" s="1"/>
  <c r="F98" i="1"/>
  <c r="G98" i="1"/>
  <c r="J98" i="1"/>
  <c r="K98" i="1" s="1"/>
  <c r="L98" i="1" s="1"/>
  <c r="Q98" i="1"/>
  <c r="F99" i="1"/>
  <c r="G99" i="1"/>
  <c r="J99" i="1"/>
  <c r="K99" i="1"/>
  <c r="L99" i="1" s="1"/>
  <c r="Q99" i="1"/>
  <c r="F100" i="1"/>
  <c r="J100" i="1" s="1"/>
  <c r="K100" i="1" s="1"/>
  <c r="L100" i="1" s="1"/>
  <c r="G100" i="1"/>
  <c r="Q100" i="1"/>
  <c r="F101" i="1"/>
  <c r="J101" i="1" s="1"/>
  <c r="K101" i="1" s="1"/>
  <c r="L101" i="1" s="1"/>
  <c r="G101" i="1"/>
  <c r="Q101" i="1" s="1"/>
  <c r="F102" i="1"/>
  <c r="G102" i="1"/>
  <c r="Q102" i="1"/>
  <c r="C105" i="4"/>
  <c r="C103" i="4"/>
  <c r="C104" i="4"/>
  <c r="C93" i="4"/>
  <c r="C94" i="4"/>
  <c r="C95" i="4"/>
  <c r="C96" i="4"/>
  <c r="C97" i="4"/>
  <c r="C98" i="4"/>
  <c r="C99" i="4"/>
  <c r="C100" i="4"/>
  <c r="C101" i="4"/>
  <c r="C102" i="4"/>
  <c r="C95" i="3"/>
  <c r="C96" i="3"/>
  <c r="C97" i="3"/>
  <c r="C98" i="3"/>
  <c r="C99" i="3"/>
  <c r="C100" i="3"/>
  <c r="C101" i="3"/>
  <c r="C102" i="3"/>
  <c r="C103" i="3"/>
  <c r="C104" i="3"/>
  <c r="F81" i="1"/>
  <c r="J81" i="1" s="1"/>
  <c r="K81" i="1" s="1"/>
  <c r="L81" i="1" s="1"/>
  <c r="G81" i="1"/>
  <c r="Q81" i="1"/>
  <c r="F82" i="1"/>
  <c r="G82" i="1"/>
  <c r="Q82" i="1" s="1"/>
  <c r="C4" i="2"/>
  <c r="H72" i="1"/>
  <c r="H62" i="1"/>
  <c r="H52" i="1"/>
  <c r="H42" i="1"/>
  <c r="H32" i="1"/>
  <c r="H22" i="1"/>
  <c r="C83" i="3"/>
  <c r="C84" i="3"/>
  <c r="C85" i="3"/>
  <c r="C86" i="3"/>
  <c r="C87" i="3"/>
  <c r="C88" i="3"/>
  <c r="C89" i="3"/>
  <c r="C90" i="3"/>
  <c r="C91" i="3"/>
  <c r="C92" i="3"/>
  <c r="C93" i="3"/>
  <c r="C94" i="3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C82" i="3"/>
  <c r="C72" i="3"/>
  <c r="C73" i="3"/>
  <c r="C74" i="3"/>
  <c r="C75" i="3"/>
  <c r="C76" i="3"/>
  <c r="C77" i="3"/>
  <c r="C78" i="3"/>
  <c r="C79" i="3"/>
  <c r="C80" i="3"/>
  <c r="C81" i="3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H12" i="1"/>
  <c r="J82" i="1" l="1"/>
  <c r="K82" i="1" s="1"/>
  <c r="L82" i="1" s="1"/>
  <c r="C14" i="3"/>
  <c r="C15" i="3"/>
  <c r="C16" i="3"/>
  <c r="C17" i="3"/>
  <c r="C18" i="3"/>
  <c r="C19" i="3"/>
  <c r="C20" i="3"/>
  <c r="C21" i="3"/>
  <c r="F19" i="1" s="1"/>
  <c r="C22" i="3"/>
  <c r="F20" i="1" s="1"/>
  <c r="C23" i="3"/>
  <c r="F21" i="1" s="1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F12" i="1"/>
  <c r="F15" i="1"/>
  <c r="F16" i="1"/>
  <c r="F17" i="1"/>
  <c r="F13" i="1"/>
  <c r="F14" i="1"/>
  <c r="F18" i="1"/>
  <c r="F5" i="6" l="1" a="1"/>
  <c r="F5" i="6" s="1"/>
  <c r="P23" i="10" l="1"/>
  <c r="T17" i="10"/>
  <c r="V17" i="10" s="1"/>
  <c r="X17" i="10" s="1"/>
  <c r="M16" i="10"/>
  <c r="T15" i="10"/>
  <c r="V15" i="10" s="1"/>
  <c r="X15" i="10" s="1"/>
  <c r="M15" i="10"/>
  <c r="T14" i="10"/>
  <c r="V14" i="10" s="1"/>
  <c r="X14" i="10" s="1"/>
  <c r="M14" i="10"/>
  <c r="T13" i="10"/>
  <c r="V13" i="10" s="1"/>
  <c r="X13" i="10" s="1"/>
  <c r="C13" i="10"/>
  <c r="F11" i="10"/>
  <c r="F12" i="10" s="1"/>
  <c r="C10" i="10" s="1"/>
  <c r="C9" i="10"/>
  <c r="C8" i="10"/>
  <c r="C11" i="10" s="1"/>
  <c r="F4" i="10"/>
  <c r="C12" i="10" l="1"/>
  <c r="M17" i="10"/>
  <c r="E4" i="10" s="1"/>
  <c r="X16" i="10"/>
  <c r="X18" i="10" s="1"/>
  <c r="X20" i="10" l="1"/>
  <c r="G4" i="10"/>
  <c r="B4" i="10" s="1"/>
  <c r="C15" i="10" s="1"/>
  <c r="X21" i="10" l="1"/>
  <c r="K14" i="2" l="1"/>
  <c r="K15" i="2" s="1"/>
  <c r="C2" i="1" l="1"/>
  <c r="Q2" i="1" s="1"/>
  <c r="C4" i="3" l="1"/>
  <c r="C5" i="4"/>
  <c r="H4" i="7"/>
  <c r="H3" i="7"/>
  <c r="E3" i="1" s="1"/>
  <c r="F4" i="6"/>
  <c r="C5" i="3"/>
  <c r="C6" i="3"/>
  <c r="C7" i="3"/>
  <c r="C8" i="3"/>
  <c r="C9" i="3"/>
  <c r="C10" i="3"/>
  <c r="F8" i="1" s="1"/>
  <c r="C11" i="3"/>
  <c r="F9" i="1" s="1"/>
  <c r="C12" i="3"/>
  <c r="F10" i="1" s="1"/>
  <c r="C13" i="3"/>
  <c r="F11" i="1" s="1"/>
  <c r="C83" i="4" l="1"/>
  <c r="G80" i="1" s="1"/>
  <c r="C66" i="4"/>
  <c r="G63" i="1" s="1"/>
  <c r="C82" i="4"/>
  <c r="G79" i="1" s="1"/>
  <c r="C84" i="4"/>
  <c r="C67" i="4"/>
  <c r="G64" i="1" s="1"/>
  <c r="C85" i="4"/>
  <c r="C68" i="4"/>
  <c r="G65" i="1" s="1"/>
  <c r="C73" i="4"/>
  <c r="G70" i="1" s="1"/>
  <c r="C77" i="4"/>
  <c r="G74" i="1" s="1"/>
  <c r="C63" i="4"/>
  <c r="G60" i="1" s="1"/>
  <c r="C86" i="4"/>
  <c r="C71" i="4"/>
  <c r="G68" i="1" s="1"/>
  <c r="C69" i="4"/>
  <c r="G66" i="1" s="1"/>
  <c r="C76" i="4"/>
  <c r="G73" i="1" s="1"/>
  <c r="C78" i="4"/>
  <c r="G75" i="1" s="1"/>
  <c r="C81" i="4"/>
  <c r="G78" i="1" s="1"/>
  <c r="C87" i="4"/>
  <c r="C72" i="4"/>
  <c r="G69" i="1" s="1"/>
  <c r="C70" i="4"/>
  <c r="G67" i="1" s="1"/>
  <c r="C88" i="4"/>
  <c r="C64" i="4"/>
  <c r="G61" i="1" s="1"/>
  <c r="C89" i="4"/>
  <c r="C74" i="4"/>
  <c r="G71" i="1" s="1"/>
  <c r="C80" i="4"/>
  <c r="G77" i="1" s="1"/>
  <c r="C90" i="4"/>
  <c r="C75" i="4"/>
  <c r="G72" i="1" s="1"/>
  <c r="C91" i="4"/>
  <c r="C79" i="4"/>
  <c r="G76" i="1" s="1"/>
  <c r="C92" i="4"/>
  <c r="C65" i="4"/>
  <c r="G62" i="1" s="1"/>
  <c r="C20" i="4"/>
  <c r="C36" i="4"/>
  <c r="G33" i="1" s="1"/>
  <c r="C52" i="4"/>
  <c r="G49" i="1" s="1"/>
  <c r="C41" i="4"/>
  <c r="G38" i="1" s="1"/>
  <c r="C26" i="4"/>
  <c r="G23" i="1" s="1"/>
  <c r="C58" i="4"/>
  <c r="G55" i="1" s="1"/>
  <c r="C59" i="4"/>
  <c r="G56" i="1" s="1"/>
  <c r="C21" i="4"/>
  <c r="G18" i="1" s="1"/>
  <c r="C37" i="4"/>
  <c r="G34" i="1" s="1"/>
  <c r="C53" i="4"/>
  <c r="G50" i="1" s="1"/>
  <c r="C39" i="4"/>
  <c r="G36" i="1" s="1"/>
  <c r="C55" i="4"/>
  <c r="G52" i="1" s="1"/>
  <c r="C40" i="4"/>
  <c r="G37" i="1" s="1"/>
  <c r="C25" i="4"/>
  <c r="G22" i="1" s="1"/>
  <c r="C44" i="4"/>
  <c r="G41" i="1" s="1"/>
  <c r="C30" i="4"/>
  <c r="G27" i="1" s="1"/>
  <c r="C47" i="4"/>
  <c r="G44" i="1" s="1"/>
  <c r="C34" i="4"/>
  <c r="G31" i="1" s="1"/>
  <c r="C22" i="4"/>
  <c r="G19" i="1" s="1"/>
  <c r="C38" i="4"/>
  <c r="G35" i="1" s="1"/>
  <c r="C54" i="4"/>
  <c r="G51" i="1" s="1"/>
  <c r="C56" i="4"/>
  <c r="G53" i="1" s="1"/>
  <c r="C28" i="4"/>
  <c r="G25" i="1" s="1"/>
  <c r="C46" i="4"/>
  <c r="G43" i="1" s="1"/>
  <c r="C31" i="4"/>
  <c r="G28" i="1" s="1"/>
  <c r="C49" i="4"/>
  <c r="G46" i="1" s="1"/>
  <c r="C23" i="4"/>
  <c r="G20" i="1" s="1"/>
  <c r="C42" i="4"/>
  <c r="G39" i="1" s="1"/>
  <c r="C27" i="4"/>
  <c r="G24" i="1" s="1"/>
  <c r="C60" i="4"/>
  <c r="G57" i="1" s="1"/>
  <c r="C61" i="4"/>
  <c r="G58" i="1" s="1"/>
  <c r="C33" i="4"/>
  <c r="G30" i="1" s="1"/>
  <c r="C35" i="4"/>
  <c r="G32" i="1" s="1"/>
  <c r="C24" i="4"/>
  <c r="G21" i="1" s="1"/>
  <c r="C43" i="4"/>
  <c r="G40" i="1" s="1"/>
  <c r="C45" i="4"/>
  <c r="G42" i="1" s="1"/>
  <c r="C62" i="4"/>
  <c r="G59" i="1" s="1"/>
  <c r="C32" i="4"/>
  <c r="G29" i="1" s="1"/>
  <c r="C57" i="4"/>
  <c r="G54" i="1" s="1"/>
  <c r="C48" i="4"/>
  <c r="G45" i="1" s="1"/>
  <c r="C50" i="4"/>
  <c r="G47" i="1" s="1"/>
  <c r="C51" i="4"/>
  <c r="G48" i="1" s="1"/>
  <c r="C29" i="4"/>
  <c r="G26" i="1" s="1"/>
  <c r="C16" i="4"/>
  <c r="G13" i="1" s="1"/>
  <c r="C18" i="4"/>
  <c r="G15" i="1" s="1"/>
  <c r="C15" i="4"/>
  <c r="G12" i="1" s="1"/>
  <c r="C17" i="4"/>
  <c r="G14" i="1" s="1"/>
  <c r="C19" i="4"/>
  <c r="G16" i="1" s="1"/>
  <c r="G17" i="1"/>
  <c r="C10" i="4"/>
  <c r="G7" i="1" s="1"/>
  <c r="F7" i="1"/>
  <c r="F6" i="1"/>
  <c r="F5" i="1"/>
  <c r="F4" i="1"/>
  <c r="F3" i="1"/>
  <c r="F7" i="6"/>
  <c r="D2" i="1" s="1"/>
  <c r="J2" i="1" s="1"/>
  <c r="F8" i="6"/>
  <c r="C13" i="4"/>
  <c r="G10" i="1" s="1"/>
  <c r="Q10" i="1" s="1"/>
  <c r="H5" i="7"/>
  <c r="H7" i="7" s="1"/>
  <c r="H8" i="7" s="1"/>
  <c r="C6" i="4"/>
  <c r="G3" i="1" s="1"/>
  <c r="Q3" i="1" s="1"/>
  <c r="C9" i="4"/>
  <c r="C12" i="4"/>
  <c r="G9" i="1" s="1"/>
  <c r="Q9" i="1" s="1"/>
  <c r="C8" i="4"/>
  <c r="G5" i="1" s="1"/>
  <c r="C11" i="4"/>
  <c r="G8" i="1" s="1"/>
  <c r="Q8" i="1" s="1"/>
  <c r="C7" i="4"/>
  <c r="G4" i="1" s="1"/>
  <c r="C14" i="4"/>
  <c r="G11" i="1" s="1"/>
  <c r="Q11" i="1" s="1"/>
  <c r="Q78" i="1" l="1"/>
  <c r="J78" i="1"/>
  <c r="K78" i="1" s="1"/>
  <c r="L78" i="1" s="1"/>
  <c r="Q41" i="1"/>
  <c r="J41" i="1"/>
  <c r="K41" i="1" s="1"/>
  <c r="L41" i="1" s="1"/>
  <c r="Q24" i="1"/>
  <c r="J24" i="1"/>
  <c r="K24" i="1" s="1"/>
  <c r="L24" i="1" s="1"/>
  <c r="J68" i="1"/>
  <c r="K68" i="1" s="1"/>
  <c r="L68" i="1" s="1"/>
  <c r="Q68" i="1"/>
  <c r="Q58" i="1"/>
  <c r="J58" i="1"/>
  <c r="K58" i="1" s="1"/>
  <c r="L58" i="1" s="1"/>
  <c r="Q28" i="1"/>
  <c r="J28" i="1"/>
  <c r="K28" i="1" s="1"/>
  <c r="L28" i="1" s="1"/>
  <c r="Q76" i="1"/>
  <c r="J76" i="1"/>
  <c r="K76" i="1" s="1"/>
  <c r="L76" i="1" s="1"/>
  <c r="Q74" i="1"/>
  <c r="J74" i="1"/>
  <c r="K74" i="1" s="1"/>
  <c r="L74" i="1" s="1"/>
  <c r="Q73" i="1"/>
  <c r="J73" i="1"/>
  <c r="K73" i="1" s="1"/>
  <c r="L73" i="1" s="1"/>
  <c r="J50" i="1"/>
  <c r="K50" i="1" s="1"/>
  <c r="L50" i="1" s="1"/>
  <c r="Q50" i="1"/>
  <c r="Q45" i="1"/>
  <c r="J45" i="1"/>
  <c r="K45" i="1" s="1"/>
  <c r="L45" i="1" s="1"/>
  <c r="Q56" i="1"/>
  <c r="J56" i="1"/>
  <c r="K56" i="1" s="1"/>
  <c r="L56" i="1" s="1"/>
  <c r="J77" i="1"/>
  <c r="K77" i="1" s="1"/>
  <c r="L77" i="1" s="1"/>
  <c r="Q77" i="1"/>
  <c r="Q70" i="1"/>
  <c r="J70" i="1"/>
  <c r="K70" i="1" s="1"/>
  <c r="L70" i="1" s="1"/>
  <c r="J36" i="1"/>
  <c r="K36" i="1" s="1"/>
  <c r="L36" i="1" s="1"/>
  <c r="Q36" i="1"/>
  <c r="Q46" i="1"/>
  <c r="J46" i="1"/>
  <c r="K46" i="1" s="1"/>
  <c r="L46" i="1" s="1"/>
  <c r="Q29" i="1"/>
  <c r="J29" i="1"/>
  <c r="K29" i="1" s="1"/>
  <c r="L29" i="1" s="1"/>
  <c r="Q53" i="1"/>
  <c r="J53" i="1"/>
  <c r="K53" i="1" s="1"/>
  <c r="L53" i="1" s="1"/>
  <c r="Q55" i="1"/>
  <c r="J55" i="1"/>
  <c r="K55" i="1" s="1"/>
  <c r="L55" i="1" s="1"/>
  <c r="Q71" i="1"/>
  <c r="J71" i="1"/>
  <c r="K71" i="1" s="1"/>
  <c r="L71" i="1" s="1"/>
  <c r="Q65" i="1"/>
  <c r="J65" i="1"/>
  <c r="K65" i="1" s="1"/>
  <c r="L65" i="1" s="1"/>
  <c r="Q75" i="1"/>
  <c r="J75" i="1"/>
  <c r="K75" i="1" s="1"/>
  <c r="L75" i="1" s="1"/>
  <c r="Q34" i="1"/>
  <c r="J34" i="1"/>
  <c r="K34" i="1" s="1"/>
  <c r="L34" i="1" s="1"/>
  <c r="Q51" i="1"/>
  <c r="J51" i="1"/>
  <c r="K51" i="1" s="1"/>
  <c r="L51" i="1" s="1"/>
  <c r="Q23" i="1"/>
  <c r="J23" i="1"/>
  <c r="K23" i="1" s="1"/>
  <c r="L23" i="1" s="1"/>
  <c r="Q37" i="1"/>
  <c r="J37" i="1"/>
  <c r="K37" i="1" s="1"/>
  <c r="L37" i="1" s="1"/>
  <c r="Q66" i="1"/>
  <c r="J66" i="1"/>
  <c r="K66" i="1" s="1"/>
  <c r="L66" i="1" s="1"/>
  <c r="J42" i="1"/>
  <c r="K42" i="1" s="1"/>
  <c r="L42" i="1" s="1"/>
  <c r="Q42" i="1"/>
  <c r="Q35" i="1"/>
  <c r="J35" i="1"/>
  <c r="K35" i="1" s="1"/>
  <c r="L35" i="1" s="1"/>
  <c r="Q38" i="1"/>
  <c r="J38" i="1"/>
  <c r="K38" i="1" s="1"/>
  <c r="L38" i="1" s="1"/>
  <c r="J61" i="1"/>
  <c r="K61" i="1" s="1"/>
  <c r="L61" i="1" s="1"/>
  <c r="Q61" i="1"/>
  <c r="J64" i="1"/>
  <c r="K64" i="1" s="1"/>
  <c r="L64" i="1" s="1"/>
  <c r="Q64" i="1"/>
  <c r="J52" i="1"/>
  <c r="K52" i="1" s="1"/>
  <c r="L52" i="1" s="1"/>
  <c r="Q52" i="1"/>
  <c r="Q26" i="1"/>
  <c r="J26" i="1"/>
  <c r="K26" i="1" s="1"/>
  <c r="L26" i="1" s="1"/>
  <c r="J72" i="1"/>
  <c r="K72" i="1" s="1"/>
  <c r="L72" i="1" s="1"/>
  <c r="Q72" i="1"/>
  <c r="Q40" i="1"/>
  <c r="J40" i="1"/>
  <c r="K40" i="1" s="1"/>
  <c r="L40" i="1" s="1"/>
  <c r="Q49" i="1"/>
  <c r="J49" i="1"/>
  <c r="K49" i="1" s="1"/>
  <c r="L49" i="1" s="1"/>
  <c r="Q57" i="1"/>
  <c r="J57" i="1"/>
  <c r="K57" i="1" s="1"/>
  <c r="L57" i="1" s="1"/>
  <c r="Q48" i="1"/>
  <c r="J48" i="1"/>
  <c r="K48" i="1" s="1"/>
  <c r="L48" i="1" s="1"/>
  <c r="Q60" i="1"/>
  <c r="J60" i="1"/>
  <c r="K60" i="1" s="1"/>
  <c r="L60" i="1" s="1"/>
  <c r="Q25" i="1"/>
  <c r="J25" i="1"/>
  <c r="K25" i="1" s="1"/>
  <c r="L25" i="1" s="1"/>
  <c r="Q31" i="1"/>
  <c r="J31" i="1"/>
  <c r="K31" i="1" s="1"/>
  <c r="L31" i="1" s="1"/>
  <c r="J33" i="1"/>
  <c r="K33" i="1" s="1"/>
  <c r="L33" i="1" s="1"/>
  <c r="Q33" i="1"/>
  <c r="Q67" i="1"/>
  <c r="J67" i="1"/>
  <c r="K67" i="1" s="1"/>
  <c r="L67" i="1" s="1"/>
  <c r="Q79" i="1"/>
  <c r="J79" i="1"/>
  <c r="K79" i="1" s="1"/>
  <c r="L79" i="1" s="1"/>
  <c r="Q47" i="1"/>
  <c r="J47" i="1"/>
  <c r="K47" i="1" s="1"/>
  <c r="L47" i="1" s="1"/>
  <c r="Q43" i="1"/>
  <c r="J43" i="1"/>
  <c r="K43" i="1" s="1"/>
  <c r="L43" i="1" s="1"/>
  <c r="Q59" i="1"/>
  <c r="J59" i="1"/>
  <c r="K59" i="1" s="1"/>
  <c r="L59" i="1" s="1"/>
  <c r="Q32" i="1"/>
  <c r="J32" i="1"/>
  <c r="K32" i="1" s="1"/>
  <c r="L32" i="1" s="1"/>
  <c r="Q44" i="1"/>
  <c r="J44" i="1"/>
  <c r="K44" i="1" s="1"/>
  <c r="L44" i="1" s="1"/>
  <c r="Q69" i="1"/>
  <c r="J69" i="1"/>
  <c r="K69" i="1" s="1"/>
  <c r="L69" i="1" s="1"/>
  <c r="Q63" i="1"/>
  <c r="J63" i="1"/>
  <c r="K63" i="1" s="1"/>
  <c r="L63" i="1" s="1"/>
  <c r="Q22" i="1"/>
  <c r="J22" i="1"/>
  <c r="K22" i="1" s="1"/>
  <c r="L22" i="1" s="1"/>
  <c r="Q39" i="1"/>
  <c r="J39" i="1"/>
  <c r="K39" i="1" s="1"/>
  <c r="L39" i="1" s="1"/>
  <c r="Q54" i="1"/>
  <c r="J54" i="1"/>
  <c r="K54" i="1" s="1"/>
  <c r="L54" i="1" s="1"/>
  <c r="J30" i="1"/>
  <c r="K30" i="1" s="1"/>
  <c r="L30" i="1" s="1"/>
  <c r="Q30" i="1"/>
  <c r="Q27" i="1"/>
  <c r="J27" i="1"/>
  <c r="K27" i="1" s="1"/>
  <c r="L27" i="1" s="1"/>
  <c r="Q62" i="1"/>
  <c r="J62" i="1"/>
  <c r="K62" i="1" s="1"/>
  <c r="L62" i="1" s="1"/>
  <c r="J80" i="1"/>
  <c r="K80" i="1" s="1"/>
  <c r="L80" i="1" s="1"/>
  <c r="Q80" i="1"/>
  <c r="Q19" i="1"/>
  <c r="J19" i="1"/>
  <c r="K19" i="1" s="1"/>
  <c r="L19" i="1" s="1"/>
  <c r="Q20" i="1"/>
  <c r="J20" i="1"/>
  <c r="K20" i="1" s="1"/>
  <c r="L20" i="1" s="1"/>
  <c r="Q17" i="1"/>
  <c r="J17" i="1"/>
  <c r="K17" i="1" s="1"/>
  <c r="L17" i="1" s="1"/>
  <c r="J10" i="1"/>
  <c r="K10" i="1" s="1"/>
  <c r="L10" i="1" s="1"/>
  <c r="Q18" i="1"/>
  <c r="J18" i="1"/>
  <c r="K18" i="1" s="1"/>
  <c r="L18" i="1" s="1"/>
  <c r="J8" i="1"/>
  <c r="K8" i="1" s="1"/>
  <c r="L8" i="1" s="1"/>
  <c r="Q16" i="1"/>
  <c r="J16" i="1"/>
  <c r="K16" i="1" s="1"/>
  <c r="L16" i="1" s="1"/>
  <c r="J13" i="1"/>
  <c r="K13" i="1" s="1"/>
  <c r="L13" i="1" s="1"/>
  <c r="Q13" i="1"/>
  <c r="Q12" i="1"/>
  <c r="J12" i="1"/>
  <c r="K12" i="1" s="1"/>
  <c r="L12" i="1" s="1"/>
  <c r="J11" i="1"/>
  <c r="K11" i="1" s="1"/>
  <c r="L11" i="1" s="1"/>
  <c r="Q21" i="1"/>
  <c r="J21" i="1"/>
  <c r="K21" i="1" s="1"/>
  <c r="L21" i="1" s="1"/>
  <c r="Q15" i="1"/>
  <c r="J15" i="1"/>
  <c r="K15" i="1" s="1"/>
  <c r="L15" i="1" s="1"/>
  <c r="Q14" i="1"/>
  <c r="J14" i="1"/>
  <c r="K14" i="1" s="1"/>
  <c r="L14" i="1" s="1"/>
  <c r="J9" i="1"/>
  <c r="K9" i="1" s="1"/>
  <c r="L9" i="1" s="1"/>
  <c r="J7" i="1"/>
  <c r="K7" i="1" s="1"/>
  <c r="L7" i="1" s="1"/>
  <c r="J3" i="1"/>
  <c r="K3" i="1" s="1"/>
  <c r="J4" i="1"/>
  <c r="K4" i="1" s="1"/>
  <c r="L4" i="1" s="1"/>
  <c r="J5" i="1"/>
  <c r="K5" i="1" s="1"/>
  <c r="L5" i="1" s="1"/>
  <c r="Q4" i="1"/>
  <c r="Q5" i="1"/>
  <c r="Q7" i="1"/>
  <c r="G6" i="1"/>
  <c r="J6" i="1" s="1"/>
  <c r="K2" i="1"/>
  <c r="L2" i="1" s="1"/>
  <c r="M2" i="1" s="1"/>
  <c r="H10" i="7"/>
  <c r="Q6" i="1" l="1"/>
  <c r="K6" i="1"/>
  <c r="L6" i="1" s="1"/>
  <c r="L3" i="1"/>
  <c r="M3" i="1" s="1"/>
  <c r="M4" i="1" s="1"/>
  <c r="M5" i="1" s="1"/>
  <c r="M6" i="1" l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L104" i="1"/>
  <c r="C19" i="2" s="1"/>
  <c r="L103" i="1"/>
  <c r="C1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<sst xmlns="http://schemas.openxmlformats.org/spreadsheetml/2006/main" count="129" uniqueCount="105">
  <si>
    <t>Costo parque Eolico 102 MW</t>
  </si>
  <si>
    <t>No Aerogeneradores</t>
  </si>
  <si>
    <t>Costo unitario Turbina USD</t>
  </si>
  <si>
    <t>Costo Torre medición</t>
  </si>
  <si>
    <t>Otros</t>
  </si>
  <si>
    <t>Personal</t>
  </si>
  <si>
    <t>Campaña de medición</t>
  </si>
  <si>
    <t>Potencia del Parque</t>
  </si>
  <si>
    <t>Factor de capacidad</t>
  </si>
  <si>
    <t>Precio Energia</t>
  </si>
  <si>
    <t>MWh</t>
  </si>
  <si>
    <t>COP</t>
  </si>
  <si>
    <t>kWh</t>
  </si>
  <si>
    <t>Producción Anual AEP</t>
  </si>
  <si>
    <t xml:space="preserve">cUS </t>
  </si>
  <si>
    <t>Ing Anual - producción</t>
  </si>
  <si>
    <t>USD</t>
  </si>
  <si>
    <t>us</t>
  </si>
  <si>
    <t>MWH</t>
  </si>
  <si>
    <t>Costos</t>
  </si>
  <si>
    <t>Mensual</t>
  </si>
  <si>
    <t>Prestaciones</t>
  </si>
  <si>
    <t>Año</t>
  </si>
  <si>
    <t>% dedicación</t>
  </si>
  <si>
    <t>Total</t>
  </si>
  <si>
    <t>Costo operación por turbina</t>
  </si>
  <si>
    <t>Costos Anuales de Operación</t>
  </si>
  <si>
    <t>1 Total</t>
  </si>
  <si>
    <t>3 Torres</t>
  </si>
  <si>
    <t>Evaluación sitio</t>
  </si>
  <si>
    <t>Ingeniero</t>
  </si>
  <si>
    <t>Equipos</t>
  </si>
  <si>
    <t>Cimientos</t>
  </si>
  <si>
    <t>Tec. Electrico</t>
  </si>
  <si>
    <t>SPT</t>
  </si>
  <si>
    <t>Torre</t>
  </si>
  <si>
    <t>Cableado</t>
  </si>
  <si>
    <t>Tec. Civil</t>
  </si>
  <si>
    <t>Costo reacondicionamiento</t>
  </si>
  <si>
    <t>Obra Civil</t>
  </si>
  <si>
    <t>Subestaciones</t>
  </si>
  <si>
    <t>Conexión a la red</t>
  </si>
  <si>
    <t>Viaticos</t>
  </si>
  <si>
    <t>Permisos y licencia</t>
  </si>
  <si>
    <t>Diseños</t>
  </si>
  <si>
    <t>Contratos</t>
  </si>
  <si>
    <t>Costo de mantenimiento</t>
  </si>
  <si>
    <t>Estudio Ambiental</t>
  </si>
  <si>
    <t>Comunidades</t>
  </si>
  <si>
    <t>Datos problema</t>
  </si>
  <si>
    <t>Tipo</t>
  </si>
  <si>
    <t>Valor</t>
  </si>
  <si>
    <t>Unidad</t>
  </si>
  <si>
    <t>Costo Inicial</t>
  </si>
  <si>
    <t>Incentivo impuestos</t>
  </si>
  <si>
    <t>%</t>
  </si>
  <si>
    <t>Incentivo x kWh (&lt;=5)</t>
  </si>
  <si>
    <t>Incentivo x kWh (&gt;5)</t>
  </si>
  <si>
    <t xml:space="preserve">Consumo </t>
  </si>
  <si>
    <t>Incluye 1% de perdida por energía</t>
  </si>
  <si>
    <t>% Produccion</t>
  </si>
  <si>
    <t xml:space="preserve">% </t>
  </si>
  <si>
    <t>Precio MWh</t>
  </si>
  <si>
    <t>Porcentaje mantenimiento</t>
  </si>
  <si>
    <t>Costo operación</t>
  </si>
  <si>
    <t>Costo mano obra</t>
  </si>
  <si>
    <t>MARR</t>
  </si>
  <si>
    <t>% Inflacion</t>
  </si>
  <si>
    <t>% Inflacion Mwh</t>
  </si>
  <si>
    <t>Costo desmantelamiento</t>
  </si>
  <si>
    <t>VPN</t>
  </si>
  <si>
    <t>TIR</t>
  </si>
  <si>
    <t>Precio</t>
  </si>
  <si>
    <t>El precio del kWh se calcula teniendo en cuenta el precio actual (kWh) y la inflación del precio (infkWh). 
Se usa la fórmula de valor futuro F= P*(1 + i) ^ N, donde N es el número de años transcurridos, i es la inflación y P el precio actual</t>
  </si>
  <si>
    <t>El costo del mantenimiento en el año actual es el 0,1% (POR_MANT) del costo del proyecto (COSTO_INICIAL)
El valor cada año, incrementa con la inflacion (INFLACION). El valor se calcula con la fórmula de valor futuro F = P * (1+i)^N, donde P es el costo del mantenimiento en el año actual (C5)</t>
  </si>
  <si>
    <t>Análisis Año 0</t>
  </si>
  <si>
    <t>Se paga el costo inicial del proyecto (valor NEGATIVO)</t>
  </si>
  <si>
    <t>Se reciben incentivos para los primeros x kWh</t>
  </si>
  <si>
    <t>Se reciben incentivos para los siguientes x kWh</t>
  </si>
  <si>
    <t>Total incentivos</t>
  </si>
  <si>
    <t>Flujo de caja neto</t>
  </si>
  <si>
    <t>Análisis Año 1</t>
  </si>
  <si>
    <t>Se reciben incentivos tributarios</t>
  </si>
  <si>
    <t xml:space="preserve">Se produce energía (MWh) </t>
  </si>
  <si>
    <r>
      <t xml:space="preserve">Se "vende" cada kWh </t>
    </r>
    <r>
      <rPr>
        <b/>
        <u/>
        <sz val="11"/>
        <color theme="1"/>
        <rFont val="Calibri"/>
        <family val="2"/>
        <scheme val="minor"/>
      </rPr>
      <t xml:space="preserve">al precio del año 1 </t>
    </r>
    <r>
      <rPr>
        <sz val="11"/>
        <color theme="1"/>
        <rFont val="Calibri"/>
        <family val="2"/>
        <scheme val="minor"/>
      </rPr>
      <t>(o se ahorra este cobro)</t>
    </r>
  </si>
  <si>
    <t xml:space="preserve">Flujo de caja </t>
  </si>
  <si>
    <t xml:space="preserve">Flujo de caja en valor presente </t>
  </si>
  <si>
    <t xml:space="preserve">El valor presente del total del año se calcula considerando el total un valor futuro. 
F= P / (1+i)^N  O F = P * (1+i)^-N
En este caso la tasa de interés es el valor que le he dado al dinero en el tiempo (MARR) </t>
  </si>
  <si>
    <t xml:space="preserve">VPN proyecto al año 1 </t>
  </si>
  <si>
    <t>El valor del proyecto para este año se calcula sumando los valores presente del año 0 y el año. 
Aún no se ha recuperado la inversión</t>
  </si>
  <si>
    <t>Costo</t>
  </si>
  <si>
    <t>Incentivo</t>
  </si>
  <si>
    <t>Crédito Tax</t>
  </si>
  <si>
    <t>$/año</t>
  </si>
  <si>
    <t>Mantenimiento /año</t>
  </si>
  <si>
    <t>Reacondicionamiento</t>
  </si>
  <si>
    <t>Desmantelamiento</t>
  </si>
  <si>
    <t>Flujo de caja Neto /año</t>
  </si>
  <si>
    <t>PW del flujo de caja / año</t>
  </si>
  <si>
    <t>Costos Anuales del proyecto USD</t>
  </si>
  <si>
    <t>Electrolizador 90 kg/día</t>
  </si>
  <si>
    <t>Payback</t>
  </si>
  <si>
    <t>Con valor de energia subsidiada, el costo de esta es de 65 us</t>
  </si>
  <si>
    <t xml:space="preserve">Payback </t>
  </si>
  <si>
    <t>97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</si>
</sst>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$&quot;\ * #,##0.00_-;\-&quot;$&quot;\ * #,##0.00_-;_-&quot;$&quot;\ * &quot;-&quot;??_-;_-@_-"/>
    <numFmt numFmtId="165" formatCode="_(&quot;$&quot;* #,##0.00_);_(&quot;$&quot;* \(#,##0.00\);_(&quot;$&quot;* &quot;-&quot;??_);_(@_)"/>
    <numFmt numFmtId="166" formatCode="_-* #,##0.00_-;[Red]\-* #,##0.00_-;_-* &quot;-&quot;??_-;_-@_-"/>
    <numFmt numFmtId="167" formatCode="&quot;$&quot;\ #,##0.00"/>
    <numFmt numFmtId="168" formatCode="&quot;$&quot;\ #,##0"/>
    <numFmt numFmtId="169" formatCode="_(&quot;$&quot;* #,##0_);_(&quot;$&quot;* \(#,##0\);_(&quot;$&quot;* &quot;-&quot;??_);_(@_)"/>
    <numFmt numFmtId="170" formatCode="#,##0.0"/>
    <numFmt numFmtId="171" formatCode="0.0"/>
    <numFmt numFmtId="172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0" fillId="2" borderId="0" xfId="0" applyFill="1"/>
    <xf numFmtId="165" fontId="0" fillId="2" borderId="0" xfId="1" applyFont="1" applyFill="1"/>
    <xf numFmtId="0" fontId="0" fillId="2" borderId="10" xfId="0" applyFill="1" applyBorder="1"/>
    <xf numFmtId="0" fontId="6" fillId="2" borderId="12" xfId="0" applyFont="1" applyFill="1" applyBorder="1"/>
    <xf numFmtId="165" fontId="6" fillId="2" borderId="11" xfId="1" applyFont="1" applyFill="1" applyBorder="1"/>
    <xf numFmtId="165" fontId="0" fillId="2" borderId="0" xfId="0" applyNumberFormat="1" applyFill="1"/>
    <xf numFmtId="0" fontId="3" fillId="2" borderId="1" xfId="3" applyFill="1"/>
    <xf numFmtId="0" fontId="4" fillId="2" borderId="0" xfId="0" applyFont="1" applyFill="1"/>
    <xf numFmtId="0" fontId="0" fillId="2" borderId="0" xfId="0" applyFill="1" applyAlignment="1">
      <alignment horizontal="right"/>
    </xf>
    <xf numFmtId="165" fontId="6" fillId="2" borderId="0" xfId="1" applyFont="1" applyFill="1" applyBorder="1"/>
    <xf numFmtId="0" fontId="8" fillId="2" borderId="0" xfId="0" applyFont="1" applyFill="1"/>
    <xf numFmtId="166" fontId="0" fillId="2" borderId="0" xfId="1" applyNumberFormat="1" applyFont="1" applyFill="1"/>
    <xf numFmtId="166" fontId="0" fillId="2" borderId="0" xfId="0" applyNumberFormat="1" applyFill="1"/>
    <xf numFmtId="0" fontId="0" fillId="2" borderId="0" xfId="0" applyFill="1" applyAlignment="1">
      <alignment wrapText="1"/>
    </xf>
    <xf numFmtId="2" fontId="0" fillId="2" borderId="0" xfId="0" applyNumberFormat="1" applyFill="1" applyAlignment="1">
      <alignment horizontal="right"/>
    </xf>
    <xf numFmtId="167" fontId="0" fillId="2" borderId="0" xfId="0" applyNumberFormat="1" applyFill="1" applyAlignment="1">
      <alignment horizontal="right"/>
    </xf>
    <xf numFmtId="4" fontId="0" fillId="2" borderId="0" xfId="0" applyNumberFormat="1" applyFill="1"/>
    <xf numFmtId="3" fontId="0" fillId="2" borderId="0" xfId="0" applyNumberFormat="1" applyFill="1"/>
    <xf numFmtId="0" fontId="10" fillId="2" borderId="0" xfId="2" applyFont="1" applyFill="1"/>
    <xf numFmtId="0" fontId="0" fillId="2" borderId="0" xfId="0" applyFill="1" applyAlignment="1">
      <alignment horizontal="center"/>
    </xf>
    <xf numFmtId="165" fontId="0" fillId="2" borderId="0" xfId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9" fontId="0" fillId="2" borderId="0" xfId="1" applyNumberFormat="1" applyFont="1" applyFill="1"/>
    <xf numFmtId="4" fontId="0" fillId="2" borderId="0" xfId="0" applyNumberFormat="1" applyFill="1" applyAlignment="1">
      <alignment horizontal="center"/>
    </xf>
    <xf numFmtId="10" fontId="0" fillId="2" borderId="0" xfId="4" applyNumberFormat="1" applyFont="1" applyFill="1"/>
    <xf numFmtId="4" fontId="0" fillId="2" borderId="0" xfId="0" applyNumberFormat="1" applyFill="1" applyAlignment="1">
      <alignment horizontal="right"/>
    </xf>
    <xf numFmtId="0" fontId="4" fillId="3" borderId="0" xfId="0" applyFont="1" applyFill="1"/>
    <xf numFmtId="165" fontId="0" fillId="3" borderId="0" xfId="1" applyFont="1" applyFill="1"/>
    <xf numFmtId="0" fontId="0" fillId="3" borderId="0" xfId="0" applyFill="1" applyAlignment="1">
      <alignment horizontal="right"/>
    </xf>
    <xf numFmtId="170" fontId="0" fillId="4" borderId="0" xfId="0" applyNumberFormat="1" applyFill="1" applyAlignment="1">
      <alignment horizontal="center"/>
    </xf>
    <xf numFmtId="9" fontId="0" fillId="4" borderId="0" xfId="0" applyNumberFormat="1" applyFill="1" applyAlignment="1">
      <alignment horizontal="center"/>
    </xf>
    <xf numFmtId="0" fontId="0" fillId="4" borderId="0" xfId="0" applyFill="1" applyAlignment="1">
      <alignment horizontal="left"/>
    </xf>
    <xf numFmtId="0" fontId="0" fillId="2" borderId="15" xfId="0" applyFill="1" applyBorder="1" applyAlignment="1">
      <alignment horizontal="center"/>
    </xf>
    <xf numFmtId="9" fontId="0" fillId="4" borderId="0" xfId="0" applyNumberFormat="1" applyFill="1" applyAlignment="1">
      <alignment horizontal="right"/>
    </xf>
    <xf numFmtId="0" fontId="0" fillId="0" borderId="20" xfId="0" applyBorder="1"/>
    <xf numFmtId="0" fontId="0" fillId="0" borderId="20" xfId="0" applyBorder="1" applyAlignment="1">
      <alignment horizontal="center"/>
    </xf>
    <xf numFmtId="0" fontId="4" fillId="0" borderId="0" xfId="0" applyFont="1"/>
    <xf numFmtId="3" fontId="0" fillId="0" borderId="20" xfId="0" applyNumberFormat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3" fontId="0" fillId="0" borderId="0" xfId="0" applyNumberFormat="1" applyAlignment="1">
      <alignment horizontal="left"/>
    </xf>
    <xf numFmtId="0" fontId="0" fillId="5" borderId="0" xfId="0" applyFill="1"/>
    <xf numFmtId="3" fontId="0" fillId="5" borderId="0" xfId="0" applyNumberFormat="1" applyFill="1" applyAlignment="1">
      <alignment horizontal="center"/>
    </xf>
    <xf numFmtId="4" fontId="0" fillId="5" borderId="0" xfId="0" applyNumberFormat="1" applyFill="1" applyAlignment="1">
      <alignment horizontal="left"/>
    </xf>
    <xf numFmtId="0" fontId="0" fillId="4" borderId="0" xfId="0" applyFill="1"/>
    <xf numFmtId="3" fontId="0" fillId="4" borderId="0" xfId="0" applyNumberFormat="1" applyFill="1" applyAlignment="1">
      <alignment horizontal="center"/>
    </xf>
    <xf numFmtId="3" fontId="0" fillId="4" borderId="0" xfId="0" applyNumberFormat="1" applyFill="1" applyAlignment="1">
      <alignment horizontal="left"/>
    </xf>
    <xf numFmtId="171" fontId="0" fillId="0" borderId="0" xfId="0" applyNumberFormat="1" applyAlignment="1">
      <alignment horizontal="center"/>
    </xf>
    <xf numFmtId="0" fontId="11" fillId="6" borderId="20" xfId="0" applyFont="1" applyFill="1" applyBorder="1" applyAlignment="1">
      <alignment horizontal="center"/>
    </xf>
    <xf numFmtId="4" fontId="0" fillId="0" borderId="0" xfId="0" applyNumberFormat="1" applyAlignment="1">
      <alignment horizontal="left"/>
    </xf>
    <xf numFmtId="170" fontId="0" fillId="0" borderId="20" xfId="0" applyNumberFormat="1" applyBorder="1" applyAlignment="1">
      <alignment horizontal="center"/>
    </xf>
    <xf numFmtId="9" fontId="0" fillId="0" borderId="20" xfId="4" applyFont="1" applyBorder="1" applyAlignment="1">
      <alignment horizontal="center"/>
    </xf>
    <xf numFmtId="172" fontId="0" fillId="0" borderId="0" xfId="0" applyNumberFormat="1" applyAlignment="1">
      <alignment horizontal="center"/>
    </xf>
    <xf numFmtId="0" fontId="4" fillId="0" borderId="20" xfId="0" applyFont="1" applyBorder="1" applyAlignment="1">
      <alignment horizontal="right"/>
    </xf>
    <xf numFmtId="170" fontId="4" fillId="0" borderId="20" xfId="0" applyNumberFormat="1" applyFont="1" applyBorder="1" applyAlignment="1">
      <alignment horizontal="center"/>
    </xf>
    <xf numFmtId="9" fontId="0" fillId="0" borderId="0" xfId="4" applyFont="1" applyAlignment="1">
      <alignment horizontal="center"/>
    </xf>
    <xf numFmtId="3" fontId="0" fillId="0" borderId="21" xfId="0" applyNumberFormat="1" applyBorder="1" applyAlignment="1">
      <alignment horizontal="center"/>
    </xf>
    <xf numFmtId="3" fontId="0" fillId="0" borderId="21" xfId="0" applyNumberFormat="1" applyBorder="1" applyAlignment="1">
      <alignment horizontal="left"/>
    </xf>
    <xf numFmtId="3" fontId="0" fillId="0" borderId="22" xfId="0" applyNumberFormat="1" applyBorder="1" applyAlignment="1">
      <alignment horizontal="center"/>
    </xf>
    <xf numFmtId="3" fontId="0" fillId="0" borderId="20" xfId="4" applyNumberFormat="1" applyFont="1" applyBorder="1" applyAlignment="1">
      <alignment horizontal="center"/>
    </xf>
    <xf numFmtId="10" fontId="0" fillId="0" borderId="20" xfId="4" applyNumberFormat="1" applyFont="1" applyBorder="1" applyAlignment="1">
      <alignment horizontal="center"/>
    </xf>
    <xf numFmtId="170" fontId="0" fillId="2" borderId="0" xfId="0" applyNumberFormat="1" applyFill="1"/>
    <xf numFmtId="172" fontId="0" fillId="2" borderId="0" xfId="0" applyNumberFormat="1" applyFill="1"/>
    <xf numFmtId="3" fontId="0" fillId="2" borderId="0" xfId="0" applyNumberFormat="1" applyFill="1" applyAlignment="1">
      <alignment horizontal="center"/>
    </xf>
    <xf numFmtId="0" fontId="0" fillId="0" borderId="15" xfId="0" applyBorder="1" applyAlignment="1">
      <alignment horizontal="center"/>
    </xf>
    <xf numFmtId="9" fontId="0" fillId="2" borderId="0" xfId="4" applyFont="1" applyFill="1"/>
    <xf numFmtId="0" fontId="5" fillId="0" borderId="0" xfId="0" applyFont="1" applyAlignment="1">
      <alignment horizontal="center" vertical="center" wrapText="1"/>
    </xf>
    <xf numFmtId="167" fontId="0" fillId="0" borderId="0" xfId="0" applyNumberFormat="1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7" fontId="0" fillId="0" borderId="16" xfId="1" applyNumberFormat="1" applyFont="1" applyFill="1" applyBorder="1" applyAlignment="1">
      <alignment horizontal="right"/>
    </xf>
    <xf numFmtId="167" fontId="0" fillId="0" borderId="17" xfId="1" applyNumberFormat="1" applyFont="1" applyFill="1" applyBorder="1" applyAlignment="1">
      <alignment horizontal="right"/>
    </xf>
    <xf numFmtId="167" fontId="0" fillId="0" borderId="17" xfId="0" applyNumberFormat="1" applyBorder="1" applyAlignment="1">
      <alignment horizontal="right"/>
    </xf>
    <xf numFmtId="167" fontId="0" fillId="0" borderId="18" xfId="0" applyNumberFormat="1" applyBorder="1" applyAlignment="1">
      <alignment horizontal="right"/>
    </xf>
    <xf numFmtId="167" fontId="0" fillId="0" borderId="19" xfId="1" applyNumberFormat="1" applyFont="1" applyFill="1" applyBorder="1" applyAlignment="1">
      <alignment horizontal="right"/>
    </xf>
    <xf numFmtId="167" fontId="0" fillId="0" borderId="13" xfId="1" applyNumberFormat="1" applyFont="1" applyFill="1" applyBorder="1" applyAlignment="1">
      <alignment horizontal="right"/>
    </xf>
    <xf numFmtId="167" fontId="0" fillId="0" borderId="13" xfId="0" applyNumberFormat="1" applyBorder="1" applyAlignment="1">
      <alignment horizontal="right"/>
    </xf>
    <xf numFmtId="167" fontId="0" fillId="0" borderId="15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7" fontId="0" fillId="0" borderId="14" xfId="0" applyNumberForma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167" fontId="0" fillId="0" borderId="26" xfId="0" applyNumberFormat="1" applyBorder="1" applyAlignment="1">
      <alignment horizontal="right"/>
    </xf>
    <xf numFmtId="167" fontId="0" fillId="0" borderId="27" xfId="0" applyNumberFormat="1" applyBorder="1" applyAlignment="1">
      <alignment horizontal="right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2" fontId="5" fillId="2" borderId="30" xfId="0" applyNumberFormat="1" applyFont="1" applyFill="1" applyBorder="1" applyAlignment="1">
      <alignment horizontal="center" vertical="center" wrapText="1"/>
    </xf>
    <xf numFmtId="167" fontId="0" fillId="0" borderId="3" xfId="0" applyNumberFormat="1" applyBorder="1" applyAlignment="1">
      <alignment horizontal="right"/>
    </xf>
    <xf numFmtId="0" fontId="0" fillId="2" borderId="3" xfId="0" applyFill="1" applyBorder="1"/>
    <xf numFmtId="0" fontId="0" fillId="2" borderId="18" xfId="0" applyFill="1" applyBorder="1" applyAlignment="1">
      <alignment horizontal="center"/>
    </xf>
    <xf numFmtId="168" fontId="0" fillId="2" borderId="18" xfId="0" applyNumberFormat="1" applyFill="1" applyBorder="1" applyAlignment="1">
      <alignment horizontal="center"/>
    </xf>
    <xf numFmtId="168" fontId="0" fillId="2" borderId="15" xfId="0" applyNumberFormat="1" applyFill="1" applyBorder="1" applyAlignment="1">
      <alignment horizontal="center"/>
    </xf>
    <xf numFmtId="168" fontId="0" fillId="0" borderId="15" xfId="0" applyNumberFormat="1" applyBorder="1" applyAlignment="1">
      <alignment horizontal="center"/>
    </xf>
    <xf numFmtId="167" fontId="0" fillId="0" borderId="8" xfId="0" applyNumberFormat="1" applyBorder="1" applyAlignment="1">
      <alignment horizontal="right"/>
    </xf>
    <xf numFmtId="167" fontId="0" fillId="0" borderId="8" xfId="0" applyNumberFormat="1" applyBorder="1"/>
    <xf numFmtId="0" fontId="0" fillId="0" borderId="27" xfId="0" applyBorder="1" applyAlignment="1">
      <alignment horizontal="center"/>
    </xf>
    <xf numFmtId="168" fontId="0" fillId="0" borderId="27" xfId="0" applyNumberFormat="1" applyBorder="1" applyAlignment="1">
      <alignment horizontal="center"/>
    </xf>
    <xf numFmtId="167" fontId="0" fillId="5" borderId="19" xfId="0" applyNumberFormat="1" applyFill="1" applyBorder="1" applyAlignment="1">
      <alignment horizontal="right"/>
    </xf>
    <xf numFmtId="167" fontId="0" fillId="5" borderId="13" xfId="0" applyNumberFormat="1" applyFill="1" applyBorder="1" applyAlignment="1">
      <alignment horizontal="right"/>
    </xf>
    <xf numFmtId="167" fontId="0" fillId="5" borderId="15" xfId="0" applyNumberFormat="1" applyFill="1" applyBorder="1" applyAlignment="1">
      <alignment horizontal="right"/>
    </xf>
    <xf numFmtId="0" fontId="0" fillId="5" borderId="15" xfId="0" applyFill="1" applyBorder="1" applyAlignment="1">
      <alignment horizontal="center"/>
    </xf>
    <xf numFmtId="168" fontId="0" fillId="5" borderId="15" xfId="0" applyNumberFormat="1" applyFill="1" applyBorder="1" applyAlignment="1">
      <alignment horizont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167" fontId="0" fillId="0" borderId="0" xfId="0" applyNumberFormat="1" applyBorder="1" applyAlignment="1">
      <alignment horizontal="right"/>
    </xf>
    <xf numFmtId="167" fontId="0" fillId="2" borderId="0" xfId="0" applyNumberFormat="1" applyFill="1" applyBorder="1"/>
    <xf numFmtId="0" fontId="4" fillId="0" borderId="0" xfId="0" applyFont="1" applyBorder="1"/>
    <xf numFmtId="167" fontId="0" fillId="0" borderId="0" xfId="0" applyNumberFormat="1" applyBorder="1"/>
    <xf numFmtId="4" fontId="0" fillId="0" borderId="0" xfId="0" applyNumberFormat="1" applyBorder="1" applyAlignment="1">
      <alignment horizontal="right"/>
    </xf>
    <xf numFmtId="167" fontId="0" fillId="5" borderId="0" xfId="0" applyNumberFormat="1" applyFill="1" applyBorder="1" applyAlignment="1">
      <alignment horizontal="right"/>
    </xf>
    <xf numFmtId="167" fontId="0" fillId="5" borderId="0" xfId="0" applyNumberFormat="1" applyFill="1" applyBorder="1"/>
  </cellXfs>
  <cellStyles count="5">
    <cellStyle name="Encabezado 1" xfId="3" builtinId="16"/>
    <cellStyle name="Moneda" xfId="1" builtinId="4"/>
    <cellStyle name="Normal" xfId="0" builtinId="0"/>
    <cellStyle name="Porcentaje" xfId="4" builtinId="5"/>
    <cellStyle name="Título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800">
                <a:solidFill>
                  <a:sysClr val="windowText" lastClr="000000"/>
                </a:solidFill>
              </a:rPr>
              <a:t>Flujo</a:t>
            </a:r>
            <a:r>
              <a:rPr lang="es-CO" sz="1800" baseline="0">
                <a:solidFill>
                  <a:sysClr val="windowText" lastClr="000000"/>
                </a:solidFill>
              </a:rPr>
              <a:t> de Caja </a:t>
            </a:r>
            <a:r>
              <a:rPr lang="es-CO" sz="1800">
                <a:solidFill>
                  <a:sysClr val="windowText" lastClr="000000"/>
                </a:solidFill>
              </a:rPr>
              <a:t>del proyecto - Escenario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'Flujo de caja '!$M$1</c:f>
              <c:strCache>
                <c:ptCount val="1"/>
                <c:pt idx="0">
                  <c:v>VPN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97"/>
              <c:layout>
                <c:manualLayout>
                  <c:x val="5.3007135575942915E-2"/>
                  <c:y val="-6.170095280157032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8"/>
              <c:layout>
                <c:manualLayout>
                  <c:x val="3.2619775739041797E-2"/>
                  <c:y val="-5.707638761855967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9"/>
              <c:layout>
                <c:manualLayout>
                  <c:x val="1.3591573224600747E-2"/>
                  <c:y val="-1.3883412808368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0"/>
              <c:layout>
                <c:manualLayout>
                  <c:x val="-2.7183146449203488E-3"/>
                  <c:y val="-4.7821062499711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'Flujo de caja '!$P$2:$P$102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'Flujo de caja '!$M$2:$M$102</c:f>
              <c:numCache>
                <c:formatCode>"$"\ #,##0.00</c:formatCode>
                <c:ptCount val="101"/>
                <c:pt idx="0">
                  <c:v>-1630035.18</c:v>
                </c:pt>
                <c:pt idx="1">
                  <c:v>-1604824.5365554127</c:v>
                </c:pt>
                <c:pt idx="2">
                  <c:v>-1579830.6405568637</c:v>
                </c:pt>
                <c:pt idx="3">
                  <c:v>-1555051.9037578974</c:v>
                </c:pt>
                <c:pt idx="4">
                  <c:v>-1530486.741466735</c:v>
                </c:pt>
                <c:pt idx="5">
                  <c:v>-1506133.5728168667</c:v>
                </c:pt>
                <c:pt idx="6">
                  <c:v>-1481990.8210268149</c:v>
                </c:pt>
                <c:pt idx="7">
                  <c:v>-1458056.9136494012</c:v>
                </c:pt>
                <c:pt idx="8">
                  <c:v>-1434330.2828108319</c:v>
                </c:pt>
                <c:pt idx="9">
                  <c:v>-1410809.3654399177</c:v>
                </c:pt>
                <c:pt idx="10">
                  <c:v>-1392263.0672763516</c:v>
                </c:pt>
                <c:pt idx="11">
                  <c:v>-1369148.9079265806</c:v>
                </c:pt>
                <c:pt idx="12">
                  <c:v>-1346235.8037969575</c:v>
                </c:pt>
                <c:pt idx="13">
                  <c:v>-1323522.2131319116</c:v>
                </c:pt>
                <c:pt idx="14">
                  <c:v>-1301006.5999868114</c:v>
                </c:pt>
                <c:pt idx="15">
                  <c:v>-1278687.4344040186</c:v>
                </c:pt>
                <c:pt idx="16">
                  <c:v>-1256563.1925810138</c:v>
                </c:pt>
                <c:pt idx="17">
                  <c:v>-1234632.3570308415</c:v>
                </c:pt>
                <c:pt idx="18">
                  <c:v>-1212893.4167351124</c:v>
                </c:pt>
                <c:pt idx="19">
                  <c:v>-1191344.8672897958</c:v>
                </c:pt>
                <c:pt idx="20">
                  <c:v>-1173593.9401036981</c:v>
                </c:pt>
                <c:pt idx="21">
                  <c:v>-1152421.6862918339</c:v>
                </c:pt>
                <c:pt idx="22">
                  <c:v>-1131435.3511589316</c:v>
                </c:pt>
                <c:pt idx="23">
                  <c:v>-1110633.4580799099</c:v>
                </c:pt>
                <c:pt idx="24">
                  <c:v>-1090014.5376725541</c:v>
                </c:pt>
                <c:pt idx="25">
                  <c:v>-1069577.1279045765</c:v>
                </c:pt>
                <c:pt idx="26">
                  <c:v>-1049319.7741949193</c:v>
                </c:pt>
                <c:pt idx="27">
                  <c:v>-1029241.0295094842</c:v>
                </c:pt>
                <c:pt idx="28">
                  <c:v>-1009339.4544514668</c:v>
                </c:pt>
                <c:pt idx="29">
                  <c:v>-989613.61734647118</c:v>
                </c:pt>
                <c:pt idx="30">
                  <c:v>-972792.00193808367</c:v>
                </c:pt>
                <c:pt idx="31">
                  <c:v>-953413.37700100103</c:v>
                </c:pt>
                <c:pt idx="32">
                  <c:v>-934206.242104545</c:v>
                </c:pt>
                <c:pt idx="33">
                  <c:v>-915169.19721648761</c:v>
                </c:pt>
                <c:pt idx="34">
                  <c:v>-896300.85038000927</c:v>
                </c:pt>
                <c:pt idx="35">
                  <c:v>-877599.81777086749</c:v>
                </c:pt>
                <c:pt idx="36">
                  <c:v>-859064.72375042853</c:v>
                </c:pt>
                <c:pt idx="37">
                  <c:v>-840694.20091469877</c:v>
                </c:pt>
                <c:pt idx="38">
                  <c:v>-822486.89013949072</c:v>
                </c:pt>
                <c:pt idx="39">
                  <c:v>-804441.44062185171</c:v>
                </c:pt>
                <c:pt idx="40">
                  <c:v>-788621.61246950226</c:v>
                </c:pt>
                <c:pt idx="41">
                  <c:v>-770895.86652868334</c:v>
                </c:pt>
                <c:pt idx="42">
                  <c:v>-753327.97972483735</c:v>
                </c:pt>
                <c:pt idx="43">
                  <c:v>-735916.63488382928</c:v>
                </c:pt>
                <c:pt idx="44">
                  <c:v>-718660.52330812637</c:v>
                </c:pt>
                <c:pt idx="45">
                  <c:v>-701558.34479832207</c:v>
                </c:pt>
                <c:pt idx="46">
                  <c:v>-684608.80767172936</c:v>
                </c:pt>
                <c:pt idx="47">
                  <c:v>-667810.62877814611</c:v>
                </c:pt>
                <c:pt idx="48">
                  <c:v>-651162.53351289162</c:v>
                </c:pt>
                <c:pt idx="49">
                  <c:v>-634663.2558272098</c:v>
                </c:pt>
                <c:pt idx="50">
                  <c:v>-619873.73342709022</c:v>
                </c:pt>
                <c:pt idx="51">
                  <c:v>-603668.32701485499</c:v>
                </c:pt>
                <c:pt idx="52">
                  <c:v>-587607.99143795448</c:v>
                </c:pt>
                <c:pt idx="53">
                  <c:v>-571691.49492591748</c:v>
                </c:pt>
                <c:pt idx="54">
                  <c:v>-555917.61427989288</c:v>
                </c:pt>
                <c:pt idx="55">
                  <c:v>-540285.13486912195</c:v>
                </c:pt>
                <c:pt idx="56">
                  <c:v>-524792.85062537529</c:v>
                </c:pt>
                <c:pt idx="57">
                  <c:v>-509439.5640354309</c:v>
                </c:pt>
                <c:pt idx="58">
                  <c:v>-494224.08613166603</c:v>
                </c:pt>
                <c:pt idx="59">
                  <c:v>-479145.23648083396</c:v>
                </c:pt>
                <c:pt idx="60">
                  <c:v>-465383.60231072432</c:v>
                </c:pt>
                <c:pt idx="61">
                  <c:v>-450574.50193699769</c:v>
                </c:pt>
                <c:pt idx="62">
                  <c:v>-435898.53958469944</c:v>
                </c:pt>
                <c:pt idx="63">
                  <c:v>-421354.56881192891</c:v>
                </c:pt>
                <c:pt idx="64">
                  <c:v>-406941.45163016522</c:v>
                </c:pt>
                <c:pt idx="65">
                  <c:v>-392658.05848353251</c:v>
                </c:pt>
                <c:pt idx="66">
                  <c:v>-378503.26822669187</c:v>
                </c:pt>
                <c:pt idx="67">
                  <c:v>-364475.96810141503</c:v>
                </c:pt>
                <c:pt idx="68">
                  <c:v>-350575.05371189438</c:v>
                </c:pt>
                <c:pt idx="69">
                  <c:v>-336799.42899884074</c:v>
                </c:pt>
                <c:pt idx="70">
                  <c:v>-324041.97559101152</c:v>
                </c:pt>
                <c:pt idx="71">
                  <c:v>-310513.67526267248</c:v>
                </c:pt>
                <c:pt idx="72">
                  <c:v>-297107.42617590376</c:v>
                </c:pt>
                <c:pt idx="73">
                  <c:v>-283822.16533597931</c:v>
                </c:pt>
                <c:pt idx="74">
                  <c:v>-270656.83793872746</c:v>
                </c:pt>
                <c:pt idx="75">
                  <c:v>-257610.39733837044</c:v>
                </c:pt>
                <c:pt idx="76">
                  <c:v>-244681.80501447612</c:v>
                </c:pt>
                <c:pt idx="77">
                  <c:v>-231870.03053806239</c:v>
                </c:pt>
                <c:pt idx="78">
                  <c:v>-219174.05153689373</c:v>
                </c:pt>
                <c:pt idx="79">
                  <c:v>-206592.85366000832</c:v>
                </c:pt>
                <c:pt idx="80">
                  <c:v>-194801.69461517865</c:v>
                </c:pt>
                <c:pt idx="81">
                  <c:v>-182447.04783734409</c:v>
                </c:pt>
                <c:pt idx="82">
                  <c:v>-170204.18689304416</c:v>
                </c:pt>
                <c:pt idx="83">
                  <c:v>-158072.12914756063</c:v>
                </c:pt>
                <c:pt idx="84">
                  <c:v>-146049.89979979501</c:v>
                </c:pt>
                <c:pt idx="85">
                  <c:v>-134136.53184291552</c:v>
                </c:pt>
                <c:pt idx="86">
                  <c:v>-122331.06602447006</c:v>
                </c:pt>
                <c:pt idx="87">
                  <c:v>-110632.55080599499</c:v>
                </c:pt>
                <c:pt idx="88">
                  <c:v>-99040.042322148045</c:v>
                </c:pt>
                <c:pt idx="89">
                  <c:v>-87552.604339393089</c:v>
                </c:pt>
                <c:pt idx="90">
                  <c:v>-76680.88401124753</c:v>
                </c:pt>
                <c:pt idx="91">
                  <c:v>-65400.808648215047</c:v>
                </c:pt>
                <c:pt idx="92">
                  <c:v>-54223.040457186115</c:v>
                </c:pt>
                <c:pt idx="93">
                  <c:v>-43146.673310654252</c:v>
                </c:pt>
                <c:pt idx="94">
                  <c:v>-32170.808500528594</c:v>
                </c:pt>
                <c:pt idx="95">
                  <c:v>-21294.554694662558</c:v>
                </c:pt>
                <c:pt idx="96">
                  <c:v>-10517.02789310439</c:v>
                </c:pt>
                <c:pt idx="97">
                  <c:v>162.64861590928376</c:v>
                </c:pt>
                <c:pt idx="98">
                  <c:v>10745.344300196384</c:v>
                </c:pt>
                <c:pt idx="99">
                  <c:v>21231.921428089016</c:v>
                </c:pt>
                <c:pt idx="100">
                  <c:v>30395.88991420516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34-46AC-931F-585FDD981B0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16869471"/>
        <c:axId val="17168632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'Flujo de caja '!$P$1</c15:sqref>
                        </c15:formulaRef>
                      </c:ext>
                    </c:extLst>
                    <c:strCache>
                      <c:ptCount val="1"/>
                      <c:pt idx="0">
                        <c:v>Año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'Flujo de caja '!$P$2:$P$102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'Flujo de caja '!$P$2:$P$102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C34-46AC-931F-585FDD981B07}"/>
                  </c:ext>
                </c:extLst>
              </c15:ser>
            </c15:filteredBarSeries>
          </c:ext>
        </c:extLst>
      </c:barChart>
      <c:catAx>
        <c:axId val="1716869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6863231"/>
        <c:crosses val="autoZero"/>
        <c:auto val="1"/>
        <c:lblAlgn val="ctr"/>
        <c:lblOffset val="100"/>
        <c:noMultiLvlLbl val="0"/>
      </c:catAx>
      <c:valAx>
        <c:axId val="171686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&quot;$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6869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2</xdr:row>
      <xdr:rowOff>177271</xdr:rowOff>
    </xdr:from>
    <xdr:to>
      <xdr:col>16</xdr:col>
      <xdr:colOff>735173</xdr:colOff>
      <xdr:row>11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47DAC9-4CC0-4A49-A1E0-347A5AA69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4300" y="558271"/>
          <a:ext cx="6250148" cy="1546754"/>
        </a:xfrm>
        <a:prstGeom prst="rect">
          <a:avLst/>
        </a:prstGeom>
      </xdr:spPr>
    </xdr:pic>
    <xdr:clientData/>
  </xdr:twoCellAnchor>
  <xdr:twoCellAnchor editAs="oneCell">
    <xdr:from>
      <xdr:col>17</xdr:col>
      <xdr:colOff>381000</xdr:colOff>
      <xdr:row>2</xdr:row>
      <xdr:rowOff>162923</xdr:rowOff>
    </xdr:from>
    <xdr:to>
      <xdr:col>25</xdr:col>
      <xdr:colOff>420382</xdr:colOff>
      <xdr:row>11</xdr:row>
      <xdr:rowOff>327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75882C-7108-4801-A348-B9C406CA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02275" y="543923"/>
          <a:ext cx="6087757" cy="1551904"/>
        </a:xfrm>
        <a:prstGeom prst="rect">
          <a:avLst/>
        </a:prstGeom>
      </xdr:spPr>
    </xdr:pic>
    <xdr:clientData/>
  </xdr:twoCellAnchor>
  <xdr:twoCellAnchor editAs="oneCell">
    <xdr:from>
      <xdr:col>0</xdr:col>
      <xdr:colOff>752475</xdr:colOff>
      <xdr:row>5</xdr:row>
      <xdr:rowOff>19552</xdr:rowOff>
    </xdr:from>
    <xdr:to>
      <xdr:col>3</xdr:col>
      <xdr:colOff>1210785</xdr:colOff>
      <xdr:row>6</xdr:row>
      <xdr:rowOff>133422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51C9BD-3465-4486-947F-92EC55DC0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2475" y="972052"/>
          <a:ext cx="4706460" cy="304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561974</xdr:colOff>
      <xdr:row>0</xdr:row>
      <xdr:rowOff>120650</xdr:rowOff>
    </xdr:from>
    <xdr:to>
      <xdr:col>47</xdr:col>
      <xdr:colOff>571500</xdr:colOff>
      <xdr:row>101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DE0E23-8150-D90E-1E8C-C66792BCAE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hayder_rincon_urosario_edu_co/Documents/Almacenamiento/Anexo%202%20Parque%20Eol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 T1 Y T4"/>
      <sheetName val="TALLER 4 A1"/>
      <sheetName val="TALLER 4 (2)"/>
      <sheetName val="DISTANCIAS"/>
      <sheetName val="GRAFICA PROYECTO"/>
      <sheetName val="FACTOR DE PLANTA"/>
      <sheetName val="S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K4">
            <v>102.3</v>
          </cell>
        </row>
        <row r="19">
          <cell r="K19">
            <v>0.34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C3A54-BECC-470C-AE39-D7779CCF3A89}">
  <sheetPr>
    <tabColor theme="8"/>
  </sheetPr>
  <dimension ref="B3:Z23"/>
  <sheetViews>
    <sheetView showGridLines="0" workbookViewId="0">
      <selection activeCell="H26" sqref="H26"/>
    </sheetView>
  </sheetViews>
  <sheetFormatPr baseColWidth="10" defaultColWidth="11.42578125" defaultRowHeight="15" x14ac:dyDescent="0.25"/>
  <cols>
    <col min="2" max="2" width="26.140625" bestFit="1" customWidth="1"/>
    <col min="3" max="3" width="26.140625" style="40" customWidth="1"/>
    <col min="4" max="4" width="24.85546875" style="40" bestFit="1" customWidth="1"/>
    <col min="5" max="5" width="29" style="40" customWidth="1"/>
    <col min="6" max="7" width="11.42578125" style="40"/>
    <col min="15" max="15" width="17.85546875" bestFit="1" customWidth="1"/>
    <col min="16" max="16" width="17.5703125" customWidth="1"/>
    <col min="19" max="19" width="12.5703125" bestFit="1" customWidth="1"/>
    <col min="20" max="20" width="11.7109375" bestFit="1" customWidth="1"/>
    <col min="21" max="21" width="12.28515625" bestFit="1" customWidth="1"/>
    <col min="22" max="22" width="9.7109375" customWidth="1"/>
    <col min="23" max="23" width="13.140625" customWidth="1"/>
    <col min="24" max="24" width="12.140625" bestFit="1" customWidth="1"/>
    <col min="25" max="25" width="7.7109375" customWidth="1"/>
    <col min="26" max="26" width="25.85546875" bestFit="1" customWidth="1"/>
  </cols>
  <sheetData>
    <row r="3" spans="2:26" x14ac:dyDescent="0.25">
      <c r="B3" s="36" t="s">
        <v>0</v>
      </c>
      <c r="C3" s="37" t="s">
        <v>1</v>
      </c>
      <c r="D3" s="37" t="s">
        <v>2</v>
      </c>
      <c r="E3" s="37" t="s">
        <v>3</v>
      </c>
      <c r="F3" s="37" t="s">
        <v>4</v>
      </c>
      <c r="G3" s="37" t="s">
        <v>5</v>
      </c>
      <c r="K3" s="38" t="s">
        <v>6</v>
      </c>
    </row>
    <row r="4" spans="2:26" x14ac:dyDescent="0.25">
      <c r="B4" s="39">
        <f>+(C4*D4)+E4+F4+G4</f>
        <v>155605030</v>
      </c>
      <c r="C4" s="37">
        <v>31</v>
      </c>
      <c r="D4" s="39">
        <v>5000000</v>
      </c>
      <c r="E4" s="39">
        <f>+M17</f>
        <v>54630</v>
      </c>
      <c r="F4" s="39">
        <f>+P23</f>
        <v>530000</v>
      </c>
      <c r="G4" s="39">
        <f>+X18</f>
        <v>20400</v>
      </c>
    </row>
    <row r="5" spans="2:26" x14ac:dyDescent="0.25">
      <c r="D5" s="41"/>
    </row>
    <row r="6" spans="2:26" x14ac:dyDescent="0.25">
      <c r="D6" s="41"/>
    </row>
    <row r="7" spans="2:26" x14ac:dyDescent="0.25">
      <c r="D7" s="41"/>
    </row>
    <row r="8" spans="2:26" x14ac:dyDescent="0.25">
      <c r="B8" t="s">
        <v>7</v>
      </c>
      <c r="C8" s="40">
        <f>+'[1]FACTOR DE PLANTA'!K4</f>
        <v>102.3</v>
      </c>
      <c r="D8" s="41"/>
    </row>
    <row r="9" spans="2:26" x14ac:dyDescent="0.25">
      <c r="B9" t="s">
        <v>8</v>
      </c>
      <c r="C9" s="42">
        <f>+'[1]FACTOR DE PLANTA'!K19</f>
        <v>0.34</v>
      </c>
      <c r="D9" s="41"/>
    </row>
    <row r="10" spans="2:26" x14ac:dyDescent="0.25">
      <c r="B10" t="s">
        <v>9</v>
      </c>
      <c r="C10" s="40">
        <f>+F12</f>
        <v>100.6525</v>
      </c>
      <c r="D10" s="43" t="s">
        <v>10</v>
      </c>
      <c r="E10" s="40" t="s">
        <v>11</v>
      </c>
      <c r="F10" s="40">
        <v>402.61</v>
      </c>
      <c r="G10" s="40" t="s">
        <v>12</v>
      </c>
    </row>
    <row r="11" spans="2:26" x14ac:dyDescent="0.25">
      <c r="B11" s="44" t="s">
        <v>13</v>
      </c>
      <c r="C11" s="45">
        <f>+C8*8760*C9*99%</f>
        <v>301643.41680000001</v>
      </c>
      <c r="D11" s="46" t="s">
        <v>10</v>
      </c>
      <c r="E11" s="40" t="s">
        <v>14</v>
      </c>
      <c r="F11" s="40">
        <f>+F10/4000</f>
        <v>0.10065250000000001</v>
      </c>
      <c r="G11" s="40" t="s">
        <v>12</v>
      </c>
    </row>
    <row r="12" spans="2:26" x14ac:dyDescent="0.25">
      <c r="B12" s="47" t="s">
        <v>15</v>
      </c>
      <c r="C12" s="48">
        <f>+C11*C10</f>
        <v>30361164.009462003</v>
      </c>
      <c r="D12" s="49" t="s">
        <v>16</v>
      </c>
      <c r="E12" s="40" t="s">
        <v>17</v>
      </c>
      <c r="F12" s="50">
        <f>+F11*1000</f>
        <v>100.6525</v>
      </c>
      <c r="G12" s="40" t="s">
        <v>18</v>
      </c>
      <c r="O12" t="s">
        <v>4</v>
      </c>
      <c r="S12" s="51" t="s">
        <v>19</v>
      </c>
      <c r="T12" s="51" t="s">
        <v>20</v>
      </c>
      <c r="U12" s="51" t="s">
        <v>21</v>
      </c>
      <c r="V12" s="51" t="s">
        <v>22</v>
      </c>
      <c r="W12" s="51" t="s">
        <v>23</v>
      </c>
      <c r="X12" s="51" t="s">
        <v>24</v>
      </c>
      <c r="Z12" s="51" t="s">
        <v>25</v>
      </c>
    </row>
    <row r="13" spans="2:26" x14ac:dyDescent="0.25">
      <c r="B13" t="s">
        <v>26</v>
      </c>
      <c r="C13" s="41">
        <f>+Z13*C4</f>
        <v>1395000</v>
      </c>
      <c r="D13" s="52" t="s">
        <v>16</v>
      </c>
      <c r="L13" s="40" t="s">
        <v>27</v>
      </c>
      <c r="M13" s="40" t="s">
        <v>28</v>
      </c>
      <c r="O13" t="s">
        <v>29</v>
      </c>
      <c r="P13" s="41">
        <v>5000</v>
      </c>
      <c r="S13" s="36" t="s">
        <v>30</v>
      </c>
      <c r="T13" s="39">
        <f>7000000/4000</f>
        <v>1750</v>
      </c>
      <c r="U13" s="53">
        <v>1.5</v>
      </c>
      <c r="V13" s="39">
        <f>+U13*T13*12</f>
        <v>31500</v>
      </c>
      <c r="W13" s="54">
        <v>0.1</v>
      </c>
      <c r="X13" s="39">
        <f>+W13*V13</f>
        <v>3150</v>
      </c>
      <c r="Y13" s="41"/>
      <c r="Z13" s="39">
        <v>45000</v>
      </c>
    </row>
    <row r="14" spans="2:26" x14ac:dyDescent="0.25">
      <c r="D14" s="41"/>
      <c r="E14" s="55"/>
      <c r="K14" t="s">
        <v>31</v>
      </c>
      <c r="L14" s="41">
        <v>9710</v>
      </c>
      <c r="M14" s="41">
        <f>+L14*3</f>
        <v>29130</v>
      </c>
      <c r="O14" t="s">
        <v>32</v>
      </c>
      <c r="P14" s="41">
        <v>100000</v>
      </c>
      <c r="S14" s="36" t="s">
        <v>33</v>
      </c>
      <c r="T14" s="39">
        <f>3000000/4000</f>
        <v>750</v>
      </c>
      <c r="U14" s="53">
        <v>1.5</v>
      </c>
      <c r="V14" s="39">
        <f t="shared" ref="V14:V15" si="0">+U14*T14*12</f>
        <v>13500</v>
      </c>
      <c r="W14" s="54">
        <v>0.1</v>
      </c>
      <c r="X14" s="39">
        <f t="shared" ref="X14:X15" si="1">+W14*V14</f>
        <v>1350</v>
      </c>
      <c r="Y14" s="41"/>
      <c r="Z14" s="41"/>
    </row>
    <row r="15" spans="2:26" x14ac:dyDescent="0.25">
      <c r="B15" s="56" t="s">
        <v>34</v>
      </c>
      <c r="C15" s="57">
        <f>+B4/(C12-C13)</f>
        <v>5.3719584667535027</v>
      </c>
      <c r="D15" s="41"/>
      <c r="K15" t="s">
        <v>35</v>
      </c>
      <c r="L15" s="41">
        <v>5500</v>
      </c>
      <c r="M15" s="41">
        <f t="shared" ref="M15:M16" si="2">+L15*3</f>
        <v>16500</v>
      </c>
      <c r="O15" t="s">
        <v>36</v>
      </c>
      <c r="P15" s="41">
        <v>150000</v>
      </c>
      <c r="S15" s="36" t="s">
        <v>37</v>
      </c>
      <c r="T15" s="39">
        <f>3200000/4000</f>
        <v>800</v>
      </c>
      <c r="U15" s="53">
        <v>1.5</v>
      </c>
      <c r="V15" s="39">
        <f t="shared" si="0"/>
        <v>14400</v>
      </c>
      <c r="W15" s="54">
        <v>1</v>
      </c>
      <c r="X15" s="39">
        <f t="shared" si="1"/>
        <v>14400</v>
      </c>
      <c r="Y15" s="41"/>
      <c r="Z15" s="51" t="s">
        <v>38</v>
      </c>
    </row>
    <row r="16" spans="2:26" x14ac:dyDescent="0.25">
      <c r="K16" t="s">
        <v>39</v>
      </c>
      <c r="L16" s="41">
        <v>3000</v>
      </c>
      <c r="M16" s="41">
        <f t="shared" si="2"/>
        <v>9000</v>
      </c>
      <c r="O16" t="s">
        <v>40</v>
      </c>
      <c r="P16" s="41">
        <v>0</v>
      </c>
      <c r="T16" s="41"/>
      <c r="U16" s="41"/>
      <c r="V16" s="41"/>
      <c r="W16" s="58"/>
      <c r="X16" s="39">
        <f>SUM(X13:X15)</f>
        <v>18900</v>
      </c>
      <c r="Y16" s="41"/>
      <c r="Z16" s="39">
        <v>20000</v>
      </c>
    </row>
    <row r="17" spans="12:26" x14ac:dyDescent="0.25">
      <c r="L17" s="41"/>
      <c r="M17" s="41">
        <f>SUM(M14:M16)</f>
        <v>54630</v>
      </c>
      <c r="O17" t="s">
        <v>41</v>
      </c>
      <c r="P17" s="41">
        <v>20000</v>
      </c>
      <c r="S17" s="36" t="s">
        <v>42</v>
      </c>
      <c r="T17" s="39">
        <f>500000/4000</f>
        <v>125</v>
      </c>
      <c r="U17" s="39"/>
      <c r="V17" s="39">
        <f>+T17*12</f>
        <v>1500</v>
      </c>
      <c r="W17" s="59"/>
      <c r="X17" s="39">
        <f>+V17</f>
        <v>1500</v>
      </c>
      <c r="Y17" s="41"/>
      <c r="Z17" s="41"/>
    </row>
    <row r="18" spans="12:26" x14ac:dyDescent="0.25">
      <c r="L18" s="41"/>
      <c r="M18" s="41"/>
      <c r="O18" t="s">
        <v>43</v>
      </c>
      <c r="P18" s="41">
        <v>20000</v>
      </c>
      <c r="T18" s="41"/>
      <c r="U18" s="41"/>
      <c r="V18" s="41"/>
      <c r="W18" s="41"/>
      <c r="X18" s="39">
        <f>SUM(X16:X17)</f>
        <v>20400</v>
      </c>
      <c r="Y18" s="41"/>
      <c r="Z18" s="41"/>
    </row>
    <row r="19" spans="12:26" x14ac:dyDescent="0.25">
      <c r="L19" s="41"/>
      <c r="M19" s="40"/>
      <c r="O19" t="s">
        <v>44</v>
      </c>
      <c r="P19" s="41">
        <v>25000</v>
      </c>
      <c r="T19" s="41"/>
      <c r="U19" s="41"/>
      <c r="V19" s="41"/>
      <c r="W19" s="41"/>
      <c r="X19" s="41"/>
      <c r="Y19" s="41"/>
      <c r="Z19" s="41"/>
    </row>
    <row r="20" spans="12:26" x14ac:dyDescent="0.25">
      <c r="L20" s="41"/>
      <c r="M20" s="40"/>
      <c r="O20" t="s">
        <v>45</v>
      </c>
      <c r="P20" s="41">
        <v>0</v>
      </c>
      <c r="T20" s="41"/>
      <c r="U20" s="41"/>
      <c r="V20" s="60" t="s">
        <v>46</v>
      </c>
      <c r="W20" s="61"/>
      <c r="X20" s="62">
        <f>+X18+Z13+Z16</f>
        <v>85400</v>
      </c>
      <c r="Y20" s="41"/>
      <c r="Z20" s="41"/>
    </row>
    <row r="21" spans="12:26" x14ac:dyDescent="0.25">
      <c r="O21" t="s">
        <v>47</v>
      </c>
      <c r="P21" s="41">
        <v>10000</v>
      </c>
      <c r="T21" s="41"/>
      <c r="U21" s="41"/>
      <c r="V21" s="41"/>
      <c r="W21" s="41"/>
      <c r="X21" s="63">
        <f>+X20/B4</f>
        <v>5.4882544606687839E-4</v>
      </c>
      <c r="Y21" s="41"/>
      <c r="Z21" s="41"/>
    </row>
    <row r="22" spans="12:26" x14ac:dyDescent="0.25">
      <c r="O22" t="s">
        <v>48</v>
      </c>
      <c r="P22" s="41">
        <v>200000</v>
      </c>
    </row>
    <row r="23" spans="12:26" x14ac:dyDescent="0.25">
      <c r="P23" s="41">
        <f>SUM(P13:P22)</f>
        <v>530000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15553-106B-413C-A06E-240BBDF760BC}">
  <dimension ref="B2:L30"/>
  <sheetViews>
    <sheetView tabSelected="1" topLeftCell="A2" zoomScale="112" zoomScaleNormal="112" workbookViewId="0">
      <selection activeCell="C18" sqref="C18:C19"/>
    </sheetView>
  </sheetViews>
  <sheetFormatPr baseColWidth="10" defaultColWidth="9.140625" defaultRowHeight="15" x14ac:dyDescent="0.25"/>
  <cols>
    <col min="1" max="1" width="9.140625" style="1"/>
    <col min="2" max="2" width="25.85546875" style="1" customWidth="1"/>
    <col min="3" max="3" width="17.28515625" style="1" bestFit="1" customWidth="1"/>
    <col min="4" max="4" width="11.28515625" style="1" bestFit="1" customWidth="1"/>
    <col min="5" max="5" width="13.28515625" style="1" bestFit="1" customWidth="1"/>
    <col min="6" max="6" width="15.42578125" style="1" bestFit="1" customWidth="1"/>
    <col min="7" max="7" width="12.140625" style="1" bestFit="1" customWidth="1"/>
    <col min="8" max="8" width="12.7109375" style="1" bestFit="1" customWidth="1"/>
    <col min="9" max="16384" width="9.140625" style="1"/>
  </cols>
  <sheetData>
    <row r="2" spans="2:12" ht="23.25" x14ac:dyDescent="0.35">
      <c r="B2" s="19" t="s">
        <v>49</v>
      </c>
    </row>
    <row r="3" spans="2:12" ht="20.25" thickBot="1" x14ac:dyDescent="0.35">
      <c r="B3" s="7" t="s">
        <v>50</v>
      </c>
      <c r="C3" s="7" t="s">
        <v>51</v>
      </c>
      <c r="D3" s="7" t="s">
        <v>52</v>
      </c>
    </row>
    <row r="4" spans="2:12" ht="15.75" thickTop="1" x14ac:dyDescent="0.25">
      <c r="B4" s="8" t="s">
        <v>53</v>
      </c>
      <c r="C4" s="24">
        <f>+C26</f>
        <v>1630035.18</v>
      </c>
      <c r="D4" s="9" t="s">
        <v>16</v>
      </c>
      <c r="F4" s="17"/>
    </row>
    <row r="5" spans="2:12" x14ac:dyDescent="0.25">
      <c r="B5" s="8" t="s">
        <v>54</v>
      </c>
      <c r="C5" s="2">
        <v>0</v>
      </c>
      <c r="D5" s="9" t="s">
        <v>55</v>
      </c>
    </row>
    <row r="6" spans="2:12" x14ac:dyDescent="0.25">
      <c r="B6" s="8" t="s">
        <v>56</v>
      </c>
      <c r="C6" s="2">
        <v>0</v>
      </c>
      <c r="D6" s="9" t="s">
        <v>16</v>
      </c>
    </row>
    <row r="7" spans="2:12" x14ac:dyDescent="0.25">
      <c r="B7" s="8" t="s">
        <v>57</v>
      </c>
      <c r="C7" s="2">
        <v>50000</v>
      </c>
      <c r="D7" s="9" t="s">
        <v>16</v>
      </c>
    </row>
    <row r="8" spans="2:12" x14ac:dyDescent="0.25">
      <c r="B8" s="8" t="s">
        <v>58</v>
      </c>
      <c r="C8" s="65">
        <v>162</v>
      </c>
      <c r="D8" s="9" t="s">
        <v>10</v>
      </c>
      <c r="E8" s="1" t="s">
        <v>59</v>
      </c>
      <c r="H8" s="9"/>
    </row>
    <row r="9" spans="2:12" x14ac:dyDescent="0.25">
      <c r="B9" s="8" t="s">
        <v>60</v>
      </c>
      <c r="C9" s="1">
        <v>100</v>
      </c>
      <c r="D9" s="9" t="s">
        <v>61</v>
      </c>
      <c r="H9" s="9"/>
    </row>
    <row r="10" spans="2:12" x14ac:dyDescent="0.25">
      <c r="B10" s="28" t="s">
        <v>62</v>
      </c>
      <c r="C10" s="29">
        <v>162</v>
      </c>
      <c r="D10" s="30" t="s">
        <v>16</v>
      </c>
    </row>
    <row r="11" spans="2:12" x14ac:dyDescent="0.25">
      <c r="B11" s="8" t="s">
        <v>63</v>
      </c>
      <c r="C11" s="1">
        <v>0.05</v>
      </c>
      <c r="D11" s="9" t="s">
        <v>55</v>
      </c>
      <c r="K11" s="25" t="s">
        <v>64</v>
      </c>
      <c r="L11" s="20" t="s">
        <v>65</v>
      </c>
    </row>
    <row r="12" spans="2:12" x14ac:dyDescent="0.25">
      <c r="B12" s="8" t="s">
        <v>66</v>
      </c>
      <c r="C12" s="1">
        <v>9</v>
      </c>
      <c r="D12" s="9" t="s">
        <v>55</v>
      </c>
      <c r="K12" s="20">
        <v>45000</v>
      </c>
      <c r="L12" s="20">
        <v>20400</v>
      </c>
    </row>
    <row r="13" spans="2:12" x14ac:dyDescent="0.25">
      <c r="B13" s="8" t="s">
        <v>38</v>
      </c>
      <c r="C13" s="24">
        <v>6306.1882403256786</v>
      </c>
      <c r="D13" s="9" t="s">
        <v>16</v>
      </c>
    </row>
    <row r="14" spans="2:12" x14ac:dyDescent="0.25">
      <c r="B14" s="8" t="s">
        <v>67</v>
      </c>
      <c r="C14" s="1">
        <v>6</v>
      </c>
      <c r="D14" s="9" t="s">
        <v>55</v>
      </c>
      <c r="K14" s="18">
        <f>+K12+L12+COSTO_OH</f>
        <v>71706.188240325675</v>
      </c>
    </row>
    <row r="15" spans="2:12" x14ac:dyDescent="0.25">
      <c r="B15" s="8" t="s">
        <v>68</v>
      </c>
      <c r="C15" s="1">
        <v>8</v>
      </c>
      <c r="D15" s="9" t="s">
        <v>55</v>
      </c>
      <c r="K15" s="26">
        <f>+K14/COSTO_INICIAL</f>
        <v>4.3990577087008438E-2</v>
      </c>
    </row>
    <row r="16" spans="2:12" x14ac:dyDescent="0.25">
      <c r="B16" s="8" t="s">
        <v>69</v>
      </c>
      <c r="C16" s="18">
        <v>20000</v>
      </c>
      <c r="D16" s="9" t="s">
        <v>16</v>
      </c>
    </row>
    <row r="18" spans="2:8" x14ac:dyDescent="0.25">
      <c r="B18" s="33" t="s">
        <v>70</v>
      </c>
      <c r="C18" s="31">
        <f>+'Flujo de caja '!L103</f>
        <v>30395.88991420516</v>
      </c>
      <c r="D18" s="64"/>
      <c r="E18" s="31">
        <v>270053.1980339943</v>
      </c>
    </row>
    <row r="19" spans="2:8" x14ac:dyDescent="0.25">
      <c r="B19" s="33" t="s">
        <v>71</v>
      </c>
      <c r="C19" s="32">
        <f>+'Flujo de caja '!L104</f>
        <v>9.0468075395968794E-2</v>
      </c>
      <c r="D19" s="68"/>
      <c r="E19" s="32">
        <v>0.24080308654991378</v>
      </c>
    </row>
    <row r="20" spans="2:8" x14ac:dyDescent="0.25">
      <c r="E20" s="1" t="s">
        <v>102</v>
      </c>
      <c r="H20" s="17"/>
    </row>
    <row r="22" spans="2:8" x14ac:dyDescent="0.25">
      <c r="B22" s="20" t="s">
        <v>103</v>
      </c>
      <c r="C22" s="20" t="s">
        <v>104</v>
      </c>
    </row>
    <row r="25" spans="2:8" x14ac:dyDescent="0.25">
      <c r="C25" s="18"/>
      <c r="E25" s="66"/>
    </row>
    <row r="26" spans="2:8" x14ac:dyDescent="0.25">
      <c r="B26" s="1" t="s">
        <v>100</v>
      </c>
      <c r="C26" s="66">
        <v>1630035.18</v>
      </c>
    </row>
    <row r="27" spans="2:8" x14ac:dyDescent="0.25">
      <c r="C27" s="66"/>
    </row>
    <row r="28" spans="2:8" x14ac:dyDescent="0.25">
      <c r="C28" s="66"/>
    </row>
    <row r="29" spans="2:8" x14ac:dyDescent="0.25">
      <c r="E29" s="66"/>
    </row>
    <row r="30" spans="2:8" x14ac:dyDescent="0.25">
      <c r="E30" s="6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70BF-1F91-4E39-9C0D-D675F9F2A6B5}">
  <dimension ref="B2:M105"/>
  <sheetViews>
    <sheetView workbookViewId="0">
      <selection activeCell="B105" sqref="B105:C105"/>
    </sheetView>
  </sheetViews>
  <sheetFormatPr baseColWidth="10" defaultColWidth="9.140625" defaultRowHeight="15" x14ac:dyDescent="0.25"/>
  <cols>
    <col min="1" max="1" width="12.42578125" style="1" customWidth="1"/>
    <col min="2" max="2" width="6.28515625" style="1" bestFit="1" customWidth="1"/>
    <col min="3" max="3" width="16.85546875" style="2" customWidth="1"/>
    <col min="4" max="5" width="9.140625" style="1"/>
    <col min="6" max="6" width="13.85546875" style="1" customWidth="1"/>
    <col min="7" max="12" width="9.140625" style="1"/>
    <col min="13" max="13" width="12.28515625" style="1" customWidth="1"/>
    <col min="14" max="16384" width="9.140625" style="1"/>
  </cols>
  <sheetData>
    <row r="2" spans="2:13" ht="15.75" thickBot="1" x14ac:dyDescent="0.3"/>
    <row r="3" spans="2:13" ht="21" customHeight="1" x14ac:dyDescent="0.35">
      <c r="B3" s="4" t="s">
        <v>22</v>
      </c>
      <c r="C3" s="5" t="s">
        <v>72</v>
      </c>
      <c r="E3" s="107" t="s">
        <v>73</v>
      </c>
      <c r="F3" s="108"/>
      <c r="G3" s="108"/>
      <c r="H3" s="108"/>
      <c r="I3" s="108"/>
      <c r="J3" s="108"/>
      <c r="K3" s="108"/>
      <c r="L3" s="108"/>
      <c r="M3" s="109"/>
    </row>
    <row r="4" spans="2:13" ht="15" customHeight="1" x14ac:dyDescent="0.25">
      <c r="B4" s="3">
        <v>0</v>
      </c>
      <c r="C4" s="2">
        <f>kWh*(1+infkWh/100)^B4</f>
        <v>162</v>
      </c>
      <c r="E4" s="110"/>
      <c r="F4" s="111"/>
      <c r="G4" s="111"/>
      <c r="H4" s="111"/>
      <c r="I4" s="111"/>
      <c r="J4" s="111"/>
      <c r="K4" s="111"/>
      <c r="L4" s="111"/>
      <c r="M4" s="112"/>
    </row>
    <row r="5" spans="2:13" ht="15" customHeight="1" x14ac:dyDescent="0.25">
      <c r="B5" s="3">
        <v>1</v>
      </c>
      <c r="C5" s="2">
        <f t="shared" ref="C5:C13" si="0">kWh*(1+infkWh/100)^B5</f>
        <v>174.96</v>
      </c>
      <c r="E5" s="110"/>
      <c r="F5" s="111"/>
      <c r="G5" s="111"/>
      <c r="H5" s="111"/>
      <c r="I5" s="111"/>
      <c r="J5" s="111"/>
      <c r="K5" s="111"/>
      <c r="L5" s="111"/>
      <c r="M5" s="112"/>
    </row>
    <row r="6" spans="2:13" ht="15.75" customHeight="1" x14ac:dyDescent="0.25">
      <c r="B6" s="3">
        <v>2</v>
      </c>
      <c r="C6" s="2">
        <f t="shared" si="0"/>
        <v>188.95680000000002</v>
      </c>
      <c r="E6" s="110"/>
      <c r="F6" s="111"/>
      <c r="G6" s="111"/>
      <c r="H6" s="111"/>
      <c r="I6" s="111"/>
      <c r="J6" s="111"/>
      <c r="K6" s="111"/>
      <c r="L6" s="111"/>
      <c r="M6" s="112"/>
    </row>
    <row r="7" spans="2:13" x14ac:dyDescent="0.25">
      <c r="B7" s="3">
        <v>3</v>
      </c>
      <c r="C7" s="2">
        <f t="shared" si="0"/>
        <v>204.07334400000002</v>
      </c>
      <c r="E7" s="110"/>
      <c r="F7" s="111"/>
      <c r="G7" s="111"/>
      <c r="H7" s="111"/>
      <c r="I7" s="111"/>
      <c r="J7" s="111"/>
      <c r="K7" s="111"/>
      <c r="L7" s="111"/>
      <c r="M7" s="112"/>
    </row>
    <row r="8" spans="2:13" ht="15.75" thickBot="1" x14ac:dyDescent="0.3">
      <c r="B8" s="3">
        <v>4</v>
      </c>
      <c r="C8" s="2">
        <f t="shared" si="0"/>
        <v>220.39921152000005</v>
      </c>
      <c r="E8" s="113"/>
      <c r="F8" s="114"/>
      <c r="G8" s="114"/>
      <c r="H8" s="114"/>
      <c r="I8" s="114"/>
      <c r="J8" s="114"/>
      <c r="K8" s="114"/>
      <c r="L8" s="114"/>
      <c r="M8" s="115"/>
    </row>
    <row r="9" spans="2:13" x14ac:dyDescent="0.25">
      <c r="B9" s="3">
        <v>5</v>
      </c>
      <c r="C9" s="2">
        <f t="shared" si="0"/>
        <v>238.03114844160007</v>
      </c>
    </row>
    <row r="10" spans="2:13" x14ac:dyDescent="0.25">
      <c r="B10" s="3">
        <v>6</v>
      </c>
      <c r="C10" s="2">
        <f t="shared" si="0"/>
        <v>257.07364031692811</v>
      </c>
    </row>
    <row r="11" spans="2:13" x14ac:dyDescent="0.25">
      <c r="B11" s="3">
        <v>7</v>
      </c>
      <c r="C11" s="2">
        <f t="shared" si="0"/>
        <v>277.63953154228233</v>
      </c>
    </row>
    <row r="12" spans="2:13" x14ac:dyDescent="0.25">
      <c r="B12" s="3">
        <v>8</v>
      </c>
      <c r="C12" s="2">
        <f t="shared" si="0"/>
        <v>299.85069406566492</v>
      </c>
    </row>
    <row r="13" spans="2:13" x14ac:dyDescent="0.25">
      <c r="B13" s="3">
        <v>9</v>
      </c>
      <c r="C13" s="2">
        <f t="shared" si="0"/>
        <v>323.83874959091816</v>
      </c>
    </row>
    <row r="14" spans="2:13" x14ac:dyDescent="0.25">
      <c r="B14" s="3">
        <v>10</v>
      </c>
      <c r="C14" s="2">
        <f t="shared" ref="C14:C52" si="1">kWh*(1+infkWh/100)^B14</f>
        <v>349.74584955819159</v>
      </c>
    </row>
    <row r="15" spans="2:13" x14ac:dyDescent="0.25">
      <c r="B15" s="3">
        <v>11</v>
      </c>
      <c r="C15" s="2">
        <f t="shared" si="1"/>
        <v>377.72551752284693</v>
      </c>
    </row>
    <row r="16" spans="2:13" x14ac:dyDescent="0.25">
      <c r="B16" s="3">
        <v>12</v>
      </c>
      <c r="C16" s="2">
        <f t="shared" si="1"/>
        <v>407.94355892467473</v>
      </c>
    </row>
    <row r="17" spans="2:3" x14ac:dyDescent="0.25">
      <c r="B17" s="3">
        <v>13</v>
      </c>
      <c r="C17" s="2">
        <f t="shared" si="1"/>
        <v>440.57904363864873</v>
      </c>
    </row>
    <row r="18" spans="2:3" x14ac:dyDescent="0.25">
      <c r="B18" s="3">
        <v>14</v>
      </c>
      <c r="C18" s="2">
        <f t="shared" si="1"/>
        <v>475.8253671297407</v>
      </c>
    </row>
    <row r="19" spans="2:3" x14ac:dyDescent="0.25">
      <c r="B19" s="3">
        <v>15</v>
      </c>
      <c r="C19" s="2">
        <f t="shared" si="1"/>
        <v>513.89139650011998</v>
      </c>
    </row>
    <row r="20" spans="2:3" x14ac:dyDescent="0.25">
      <c r="B20" s="3">
        <v>16</v>
      </c>
      <c r="C20" s="2">
        <f t="shared" si="1"/>
        <v>555.00270822012953</v>
      </c>
    </row>
    <row r="21" spans="2:3" x14ac:dyDescent="0.25">
      <c r="B21" s="3">
        <v>17</v>
      </c>
      <c r="C21" s="2">
        <f t="shared" si="1"/>
        <v>599.40292487773991</v>
      </c>
    </row>
    <row r="22" spans="2:3" x14ac:dyDescent="0.25">
      <c r="B22" s="3">
        <v>18</v>
      </c>
      <c r="C22" s="2">
        <f t="shared" si="1"/>
        <v>647.35515886795918</v>
      </c>
    </row>
    <row r="23" spans="2:3" x14ac:dyDescent="0.25">
      <c r="B23" s="3">
        <v>19</v>
      </c>
      <c r="C23" s="2">
        <f t="shared" si="1"/>
        <v>699.14357157739596</v>
      </c>
    </row>
    <row r="24" spans="2:3" x14ac:dyDescent="0.25">
      <c r="B24" s="3">
        <v>20</v>
      </c>
      <c r="C24" s="2">
        <f t="shared" si="1"/>
        <v>755.07505730358764</v>
      </c>
    </row>
    <row r="25" spans="2:3" x14ac:dyDescent="0.25">
      <c r="B25" s="3">
        <v>21</v>
      </c>
      <c r="C25" s="2">
        <f t="shared" si="1"/>
        <v>815.48106188787472</v>
      </c>
    </row>
    <row r="26" spans="2:3" x14ac:dyDescent="0.25">
      <c r="B26" s="3">
        <v>22</v>
      </c>
      <c r="C26" s="2">
        <f t="shared" si="1"/>
        <v>880.71954683890476</v>
      </c>
    </row>
    <row r="27" spans="2:3" x14ac:dyDescent="0.25">
      <c r="B27" s="3">
        <v>23</v>
      </c>
      <c r="C27" s="2">
        <f t="shared" si="1"/>
        <v>951.17711058601719</v>
      </c>
    </row>
    <row r="28" spans="2:3" x14ac:dyDescent="0.25">
      <c r="B28" s="3">
        <v>24</v>
      </c>
      <c r="C28" s="2">
        <f t="shared" si="1"/>
        <v>1027.2712794328986</v>
      </c>
    </row>
    <row r="29" spans="2:3" x14ac:dyDescent="0.25">
      <c r="B29" s="3">
        <v>25</v>
      </c>
      <c r="C29" s="2">
        <f t="shared" si="1"/>
        <v>1109.4529817875307</v>
      </c>
    </row>
    <row r="30" spans="2:3" x14ac:dyDescent="0.25">
      <c r="B30" s="3">
        <v>26</v>
      </c>
      <c r="C30" s="2">
        <f t="shared" si="1"/>
        <v>1198.2092203305331</v>
      </c>
    </row>
    <row r="31" spans="2:3" x14ac:dyDescent="0.25">
      <c r="B31" s="3">
        <v>27</v>
      </c>
      <c r="C31" s="2">
        <f t="shared" si="1"/>
        <v>1294.0659579569756</v>
      </c>
    </row>
    <row r="32" spans="2:3" x14ac:dyDescent="0.25">
      <c r="B32" s="3">
        <v>28</v>
      </c>
      <c r="C32" s="2">
        <f t="shared" si="1"/>
        <v>1397.5912345935337</v>
      </c>
    </row>
    <row r="33" spans="2:3" x14ac:dyDescent="0.25">
      <c r="B33" s="3">
        <v>29</v>
      </c>
      <c r="C33" s="2">
        <f t="shared" si="1"/>
        <v>1509.3985333610165</v>
      </c>
    </row>
    <row r="34" spans="2:3" x14ac:dyDescent="0.25">
      <c r="B34" s="3">
        <v>30</v>
      </c>
      <c r="C34" s="2">
        <f t="shared" si="1"/>
        <v>1630.150416029898</v>
      </c>
    </row>
    <row r="35" spans="2:3" x14ac:dyDescent="0.25">
      <c r="B35" s="3">
        <v>31</v>
      </c>
      <c r="C35" s="2">
        <f t="shared" si="1"/>
        <v>1760.56244931229</v>
      </c>
    </row>
    <row r="36" spans="2:3" x14ac:dyDescent="0.25">
      <c r="B36" s="3">
        <v>32</v>
      </c>
      <c r="C36" s="2">
        <f t="shared" si="1"/>
        <v>1901.4074452572734</v>
      </c>
    </row>
    <row r="37" spans="2:3" x14ac:dyDescent="0.25">
      <c r="B37" s="3">
        <v>33</v>
      </c>
      <c r="C37" s="2">
        <f t="shared" si="1"/>
        <v>2053.5200408778551</v>
      </c>
    </row>
    <row r="38" spans="2:3" x14ac:dyDescent="0.25">
      <c r="B38" s="3">
        <v>34</v>
      </c>
      <c r="C38" s="2">
        <f t="shared" si="1"/>
        <v>2217.8016441480836</v>
      </c>
    </row>
    <row r="39" spans="2:3" x14ac:dyDescent="0.25">
      <c r="B39" s="3">
        <v>35</v>
      </c>
      <c r="C39" s="2">
        <f t="shared" si="1"/>
        <v>2395.2257756799304</v>
      </c>
    </row>
    <row r="40" spans="2:3" x14ac:dyDescent="0.25">
      <c r="B40" s="3">
        <v>36</v>
      </c>
      <c r="C40" s="2">
        <f t="shared" si="1"/>
        <v>2586.8438377343255</v>
      </c>
    </row>
    <row r="41" spans="2:3" x14ac:dyDescent="0.25">
      <c r="B41" s="3">
        <v>37</v>
      </c>
      <c r="C41" s="2">
        <f t="shared" si="1"/>
        <v>2793.7913447530714</v>
      </c>
    </row>
    <row r="42" spans="2:3" x14ac:dyDescent="0.25">
      <c r="B42" s="3">
        <v>38</v>
      </c>
      <c r="C42" s="2">
        <f t="shared" si="1"/>
        <v>3017.2946523333176</v>
      </c>
    </row>
    <row r="43" spans="2:3" x14ac:dyDescent="0.25">
      <c r="B43" s="3">
        <v>39</v>
      </c>
      <c r="C43" s="2">
        <f t="shared" si="1"/>
        <v>3258.6782245199829</v>
      </c>
    </row>
    <row r="44" spans="2:3" x14ac:dyDescent="0.25">
      <c r="B44" s="3">
        <v>40</v>
      </c>
      <c r="C44" s="2">
        <f t="shared" si="1"/>
        <v>3519.3724824815818</v>
      </c>
    </row>
    <row r="45" spans="2:3" x14ac:dyDescent="0.25">
      <c r="B45" s="3">
        <v>41</v>
      </c>
      <c r="C45" s="2">
        <f t="shared" si="1"/>
        <v>3800.9222810801084</v>
      </c>
    </row>
    <row r="46" spans="2:3" x14ac:dyDescent="0.25">
      <c r="B46" s="3">
        <v>42</v>
      </c>
      <c r="C46" s="2">
        <f t="shared" si="1"/>
        <v>4104.9960635665166</v>
      </c>
    </row>
    <row r="47" spans="2:3" x14ac:dyDescent="0.25">
      <c r="B47" s="3">
        <v>43</v>
      </c>
      <c r="C47" s="2">
        <f t="shared" si="1"/>
        <v>4433.3957486518384</v>
      </c>
    </row>
    <row r="48" spans="2:3" x14ac:dyDescent="0.25">
      <c r="B48" s="3">
        <v>44</v>
      </c>
      <c r="C48" s="2">
        <f t="shared" si="1"/>
        <v>4788.0674085439859</v>
      </c>
    </row>
    <row r="49" spans="2:3" x14ac:dyDescent="0.25">
      <c r="B49" s="3">
        <v>45</v>
      </c>
      <c r="C49" s="2">
        <f t="shared" si="1"/>
        <v>5171.1128012275049</v>
      </c>
    </row>
    <row r="50" spans="2:3" x14ac:dyDescent="0.25">
      <c r="B50" s="3">
        <v>46</v>
      </c>
      <c r="C50" s="2">
        <f t="shared" si="1"/>
        <v>5584.801825325706</v>
      </c>
    </row>
    <row r="51" spans="2:3" x14ac:dyDescent="0.25">
      <c r="B51" s="3">
        <v>47</v>
      </c>
      <c r="C51" s="2">
        <f t="shared" si="1"/>
        <v>6031.5859713517639</v>
      </c>
    </row>
    <row r="52" spans="2:3" x14ac:dyDescent="0.25">
      <c r="B52" s="3">
        <v>48</v>
      </c>
      <c r="C52" s="2">
        <f t="shared" si="1"/>
        <v>6514.112849059904</v>
      </c>
    </row>
    <row r="53" spans="2:3" x14ac:dyDescent="0.25">
      <c r="B53" s="3">
        <v>49</v>
      </c>
      <c r="C53" s="2">
        <f t="shared" ref="C53:C71" si="2">kWh*(1+infkWh/100)^B53</f>
        <v>7035.2418769846963</v>
      </c>
    </row>
    <row r="54" spans="2:3" x14ac:dyDescent="0.25">
      <c r="B54" s="3">
        <v>50</v>
      </c>
      <c r="C54" s="2">
        <f t="shared" si="2"/>
        <v>7598.0612271434729</v>
      </c>
    </row>
    <row r="55" spans="2:3" x14ac:dyDescent="0.25">
      <c r="B55" s="3">
        <v>51</v>
      </c>
      <c r="C55" s="2">
        <f t="shared" si="2"/>
        <v>8205.9061253149521</v>
      </c>
    </row>
    <row r="56" spans="2:3" x14ac:dyDescent="0.25">
      <c r="B56" s="3">
        <v>52</v>
      </c>
      <c r="C56" s="2">
        <f t="shared" si="2"/>
        <v>8862.378615340147</v>
      </c>
    </row>
    <row r="57" spans="2:3" x14ac:dyDescent="0.25">
      <c r="B57" s="3">
        <v>53</v>
      </c>
      <c r="C57" s="2">
        <f t="shared" si="2"/>
        <v>9571.3689045673582</v>
      </c>
    </row>
    <row r="58" spans="2:3" x14ac:dyDescent="0.25">
      <c r="B58" s="3">
        <v>54</v>
      </c>
      <c r="C58" s="2">
        <f t="shared" si="2"/>
        <v>10337.078416932749</v>
      </c>
    </row>
    <row r="59" spans="2:3" x14ac:dyDescent="0.25">
      <c r="B59" s="3">
        <v>55</v>
      </c>
      <c r="C59" s="2">
        <f t="shared" si="2"/>
        <v>11164.04469028737</v>
      </c>
    </row>
    <row r="60" spans="2:3" x14ac:dyDescent="0.25">
      <c r="B60" s="3">
        <v>56</v>
      </c>
      <c r="C60" s="2">
        <f t="shared" si="2"/>
        <v>12057.16826551036</v>
      </c>
    </row>
    <row r="61" spans="2:3" x14ac:dyDescent="0.25">
      <c r="B61" s="3">
        <v>57</v>
      </c>
      <c r="C61" s="2">
        <f t="shared" si="2"/>
        <v>13021.74172675119</v>
      </c>
    </row>
    <row r="62" spans="2:3" x14ac:dyDescent="0.25">
      <c r="B62" s="3">
        <v>58</v>
      </c>
      <c r="C62" s="2">
        <f t="shared" si="2"/>
        <v>14063.481064891284</v>
      </c>
    </row>
    <row r="63" spans="2:3" x14ac:dyDescent="0.25">
      <c r="B63" s="3">
        <v>59</v>
      </c>
      <c r="C63" s="2">
        <f t="shared" si="2"/>
        <v>15188.559550082588</v>
      </c>
    </row>
    <row r="64" spans="2:3" x14ac:dyDescent="0.25">
      <c r="B64" s="3">
        <v>60</v>
      </c>
      <c r="C64" s="2">
        <f t="shared" si="2"/>
        <v>16403.644314089193</v>
      </c>
    </row>
    <row r="65" spans="2:3" x14ac:dyDescent="0.25">
      <c r="B65" s="3">
        <v>61</v>
      </c>
      <c r="C65" s="2">
        <f t="shared" si="2"/>
        <v>17715.93585921633</v>
      </c>
    </row>
    <row r="66" spans="2:3" x14ac:dyDescent="0.25">
      <c r="B66" s="3">
        <v>62</v>
      </c>
      <c r="C66" s="2">
        <f t="shared" si="2"/>
        <v>19133.210727953639</v>
      </c>
    </row>
    <row r="67" spans="2:3" x14ac:dyDescent="0.25">
      <c r="B67" s="3">
        <v>63</v>
      </c>
      <c r="C67" s="2">
        <f t="shared" si="2"/>
        <v>20663.867586189936</v>
      </c>
    </row>
    <row r="68" spans="2:3" x14ac:dyDescent="0.25">
      <c r="B68" s="3">
        <v>64</v>
      </c>
      <c r="C68" s="2">
        <f t="shared" si="2"/>
        <v>22316.976993085129</v>
      </c>
    </row>
    <row r="69" spans="2:3" x14ac:dyDescent="0.25">
      <c r="B69" s="3">
        <v>65</v>
      </c>
      <c r="C69" s="2">
        <f t="shared" si="2"/>
        <v>24102.335152531945</v>
      </c>
    </row>
    <row r="70" spans="2:3" x14ac:dyDescent="0.25">
      <c r="B70" s="3">
        <v>66</v>
      </c>
      <c r="C70" s="2">
        <f t="shared" si="2"/>
        <v>26030.521964734497</v>
      </c>
    </row>
    <row r="71" spans="2:3" x14ac:dyDescent="0.25">
      <c r="B71" s="3">
        <v>67</v>
      </c>
      <c r="C71" s="2">
        <f t="shared" si="2"/>
        <v>28112.96372191326</v>
      </c>
    </row>
    <row r="72" spans="2:3" x14ac:dyDescent="0.25">
      <c r="B72" s="3">
        <v>68</v>
      </c>
      <c r="C72" s="2">
        <f t="shared" ref="C72:C82" si="3">kWh*(1+infkWh/100)^B72</f>
        <v>30362.000819666322</v>
      </c>
    </row>
    <row r="73" spans="2:3" x14ac:dyDescent="0.25">
      <c r="B73" s="3">
        <v>69</v>
      </c>
      <c r="C73" s="2">
        <f t="shared" si="3"/>
        <v>32790.960885239627</v>
      </c>
    </row>
    <row r="74" spans="2:3" x14ac:dyDescent="0.25">
      <c r="B74" s="3">
        <v>70</v>
      </c>
      <c r="C74" s="2">
        <f t="shared" si="3"/>
        <v>35414.237756058807</v>
      </c>
    </row>
    <row r="75" spans="2:3" x14ac:dyDescent="0.25">
      <c r="B75" s="3">
        <v>71</v>
      </c>
      <c r="C75" s="2">
        <f t="shared" si="3"/>
        <v>38247.376776543511</v>
      </c>
    </row>
    <row r="76" spans="2:3" x14ac:dyDescent="0.25">
      <c r="B76" s="3">
        <v>72</v>
      </c>
      <c r="C76" s="2">
        <f t="shared" si="3"/>
        <v>41307.16691866699</v>
      </c>
    </row>
    <row r="77" spans="2:3" x14ac:dyDescent="0.25">
      <c r="B77" s="3">
        <v>73</v>
      </c>
      <c r="C77" s="2">
        <f t="shared" si="3"/>
        <v>44611.740272160358</v>
      </c>
    </row>
    <row r="78" spans="2:3" x14ac:dyDescent="0.25">
      <c r="B78" s="3">
        <v>74</v>
      </c>
      <c r="C78" s="2">
        <f t="shared" si="3"/>
        <v>48180.679493933188</v>
      </c>
    </row>
    <row r="79" spans="2:3" x14ac:dyDescent="0.25">
      <c r="B79" s="3">
        <v>75</v>
      </c>
      <c r="C79" s="2">
        <f t="shared" si="3"/>
        <v>52035.133853447842</v>
      </c>
    </row>
    <row r="80" spans="2:3" x14ac:dyDescent="0.25">
      <c r="B80" s="3">
        <v>76</v>
      </c>
      <c r="C80" s="2">
        <f t="shared" si="3"/>
        <v>56197.944561723671</v>
      </c>
    </row>
    <row r="81" spans="2:3" x14ac:dyDescent="0.25">
      <c r="B81" s="3">
        <v>77</v>
      </c>
      <c r="C81" s="2">
        <f t="shared" si="3"/>
        <v>60693.780126661557</v>
      </c>
    </row>
    <row r="82" spans="2:3" x14ac:dyDescent="0.25">
      <c r="B82" s="3">
        <v>78</v>
      </c>
      <c r="C82" s="2">
        <f t="shared" si="3"/>
        <v>65549.28253679449</v>
      </c>
    </row>
    <row r="83" spans="2:3" x14ac:dyDescent="0.25">
      <c r="B83" s="3">
        <v>79</v>
      </c>
      <c r="C83" s="2">
        <f t="shared" ref="C83:C94" si="4">kWh*(1+infkWh/100)^B83</f>
        <v>70793.225139738075</v>
      </c>
    </row>
    <row r="84" spans="2:3" x14ac:dyDescent="0.25">
      <c r="B84" s="3">
        <v>80</v>
      </c>
      <c r="C84" s="2">
        <f t="shared" si="4"/>
        <v>76456.683150917102</v>
      </c>
    </row>
    <row r="85" spans="2:3" x14ac:dyDescent="0.25">
      <c r="B85" s="3">
        <v>81</v>
      </c>
      <c r="C85" s="2">
        <f t="shared" si="4"/>
        <v>82573.217802990475</v>
      </c>
    </row>
    <row r="86" spans="2:3" x14ac:dyDescent="0.25">
      <c r="B86" s="3">
        <v>82</v>
      </c>
      <c r="C86" s="2">
        <f t="shared" si="4"/>
        <v>89179.075227229725</v>
      </c>
    </row>
    <row r="87" spans="2:3" x14ac:dyDescent="0.25">
      <c r="B87" s="3">
        <v>83</v>
      </c>
      <c r="C87" s="2">
        <f t="shared" si="4"/>
        <v>96313.401245408109</v>
      </c>
    </row>
    <row r="88" spans="2:3" x14ac:dyDescent="0.25">
      <c r="B88" s="3">
        <v>84</v>
      </c>
      <c r="C88" s="2">
        <f t="shared" si="4"/>
        <v>104018.47334504077</v>
      </c>
    </row>
    <row r="89" spans="2:3" x14ac:dyDescent="0.25">
      <c r="B89" s="3">
        <v>85</v>
      </c>
      <c r="C89" s="2">
        <f t="shared" si="4"/>
        <v>112339.95121264402</v>
      </c>
    </row>
    <row r="90" spans="2:3" x14ac:dyDescent="0.25">
      <c r="B90" s="3">
        <v>86</v>
      </c>
      <c r="C90" s="2">
        <f t="shared" si="4"/>
        <v>121327.14730965556</v>
      </c>
    </row>
    <row r="91" spans="2:3" x14ac:dyDescent="0.25">
      <c r="B91" s="3">
        <v>87</v>
      </c>
      <c r="C91" s="2">
        <f t="shared" si="4"/>
        <v>131033.31909442801</v>
      </c>
    </row>
    <row r="92" spans="2:3" x14ac:dyDescent="0.25">
      <c r="B92" s="3">
        <v>88</v>
      </c>
      <c r="C92" s="2">
        <f t="shared" si="4"/>
        <v>141515.98462198226</v>
      </c>
    </row>
    <row r="93" spans="2:3" x14ac:dyDescent="0.25">
      <c r="B93" s="3">
        <v>89</v>
      </c>
      <c r="C93" s="2">
        <f t="shared" si="4"/>
        <v>152837.26339174085</v>
      </c>
    </row>
    <row r="94" spans="2:3" x14ac:dyDescent="0.25">
      <c r="B94" s="3">
        <v>90</v>
      </c>
      <c r="C94" s="2">
        <f t="shared" si="4"/>
        <v>165064.2444630801</v>
      </c>
    </row>
    <row r="95" spans="2:3" x14ac:dyDescent="0.25">
      <c r="B95" s="3">
        <v>91</v>
      </c>
      <c r="C95" s="2">
        <f t="shared" ref="C95:C105" si="5">kWh*(1+infkWh/100)^B95</f>
        <v>178269.38402012651</v>
      </c>
    </row>
    <row r="96" spans="2:3" x14ac:dyDescent="0.25">
      <c r="B96" s="3">
        <v>92</v>
      </c>
      <c r="C96" s="2">
        <f t="shared" si="5"/>
        <v>192530.93474173665</v>
      </c>
    </row>
    <row r="97" spans="2:3" x14ac:dyDescent="0.25">
      <c r="B97" s="3">
        <v>93</v>
      </c>
      <c r="C97" s="2">
        <f t="shared" si="5"/>
        <v>207933.40952107558</v>
      </c>
    </row>
    <row r="98" spans="2:3" x14ac:dyDescent="0.25">
      <c r="B98" s="3">
        <v>94</v>
      </c>
      <c r="C98" s="2">
        <f t="shared" si="5"/>
        <v>224568.08228276166</v>
      </c>
    </row>
    <row r="99" spans="2:3" x14ac:dyDescent="0.25">
      <c r="B99" s="3">
        <v>95</v>
      </c>
      <c r="C99" s="2">
        <f t="shared" si="5"/>
        <v>242533.52886538263</v>
      </c>
    </row>
    <row r="100" spans="2:3" x14ac:dyDescent="0.25">
      <c r="B100" s="3">
        <v>96</v>
      </c>
      <c r="C100" s="2">
        <f t="shared" si="5"/>
        <v>261936.21117461324</v>
      </c>
    </row>
    <row r="101" spans="2:3" x14ac:dyDescent="0.25">
      <c r="B101" s="3">
        <v>97</v>
      </c>
      <c r="C101" s="2">
        <f t="shared" si="5"/>
        <v>282891.10806858231</v>
      </c>
    </row>
    <row r="102" spans="2:3" x14ac:dyDescent="0.25">
      <c r="B102" s="3">
        <v>98</v>
      </c>
      <c r="C102" s="2">
        <f t="shared" si="5"/>
        <v>305522.39671406889</v>
      </c>
    </row>
    <row r="103" spans="2:3" x14ac:dyDescent="0.25">
      <c r="B103" s="3">
        <v>99</v>
      </c>
      <c r="C103" s="2">
        <f t="shared" si="5"/>
        <v>329964.18845119444</v>
      </c>
    </row>
    <row r="104" spans="2:3" x14ac:dyDescent="0.25">
      <c r="B104" s="3">
        <v>100</v>
      </c>
      <c r="C104" s="2">
        <f t="shared" si="5"/>
        <v>356361.32352729008</v>
      </c>
    </row>
    <row r="105" spans="2:3" x14ac:dyDescent="0.25">
      <c r="B105" s="3"/>
    </row>
  </sheetData>
  <mergeCells count="1">
    <mergeCell ref="E3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086C9-B106-4BF9-A16D-10DF906A4434}">
  <dimension ref="B3:N105"/>
  <sheetViews>
    <sheetView workbookViewId="0">
      <selection activeCell="E99" sqref="E99"/>
    </sheetView>
  </sheetViews>
  <sheetFormatPr baseColWidth="10" defaultColWidth="9.140625" defaultRowHeight="15" x14ac:dyDescent="0.25"/>
  <cols>
    <col min="1" max="2" width="9.140625" style="1"/>
    <col min="3" max="4" width="27.85546875" style="1" customWidth="1"/>
    <col min="5" max="16384" width="9.140625" style="1"/>
  </cols>
  <sheetData>
    <row r="3" spans="2:14" ht="15.75" thickBot="1" x14ac:dyDescent="0.3"/>
    <row r="4" spans="2:14" ht="21" customHeight="1" x14ac:dyDescent="0.35">
      <c r="B4" s="4" t="s">
        <v>22</v>
      </c>
      <c r="C4" s="5" t="s">
        <v>72</v>
      </c>
      <c r="D4" s="10"/>
      <c r="F4" s="107" t="s">
        <v>74</v>
      </c>
      <c r="G4" s="108"/>
      <c r="H4" s="108"/>
      <c r="I4" s="108"/>
      <c r="J4" s="108"/>
      <c r="K4" s="108"/>
      <c r="L4" s="108"/>
      <c r="M4" s="108"/>
      <c r="N4" s="109"/>
    </row>
    <row r="5" spans="2:14" ht="15" customHeight="1" x14ac:dyDescent="0.25">
      <c r="B5" s="3">
        <v>0</v>
      </c>
      <c r="C5" s="2">
        <f>COSTO_INICIAL*POR_MANT/100</f>
        <v>815.01759000000004</v>
      </c>
      <c r="D5" s="2"/>
      <c r="F5" s="110"/>
      <c r="G5" s="111"/>
      <c r="H5" s="111"/>
      <c r="I5" s="111"/>
      <c r="J5" s="111"/>
      <c r="K5" s="111"/>
      <c r="L5" s="111"/>
      <c r="M5" s="111"/>
      <c r="N5" s="112"/>
    </row>
    <row r="6" spans="2:14" ht="15" customHeight="1" x14ac:dyDescent="0.25">
      <c r="B6" s="3">
        <v>1</v>
      </c>
      <c r="C6" s="2">
        <f t="shared" ref="C6:C14" si="0">COSTO_MANT_ACTUAL*(1+INFLACION/100)^B6</f>
        <v>863.91864540000006</v>
      </c>
      <c r="D6" s="2"/>
      <c r="F6" s="110"/>
      <c r="G6" s="111"/>
      <c r="H6" s="111"/>
      <c r="I6" s="111"/>
      <c r="J6" s="111"/>
      <c r="K6" s="111"/>
      <c r="L6" s="111"/>
      <c r="M6" s="111"/>
      <c r="N6" s="112"/>
    </row>
    <row r="7" spans="2:14" ht="15.75" customHeight="1" x14ac:dyDescent="0.25">
      <c r="B7" s="3">
        <v>2</v>
      </c>
      <c r="C7" s="2">
        <f t="shared" si="0"/>
        <v>915.75376412400021</v>
      </c>
      <c r="D7" s="2"/>
      <c r="F7" s="110"/>
      <c r="G7" s="111"/>
      <c r="H7" s="111"/>
      <c r="I7" s="111"/>
      <c r="J7" s="111"/>
      <c r="K7" s="111"/>
      <c r="L7" s="111"/>
      <c r="M7" s="111"/>
      <c r="N7" s="112"/>
    </row>
    <row r="8" spans="2:14" x14ac:dyDescent="0.25">
      <c r="B8" s="3">
        <v>3</v>
      </c>
      <c r="C8" s="2">
        <f t="shared" si="0"/>
        <v>970.69898997144026</v>
      </c>
      <c r="D8" s="2"/>
      <c r="F8" s="110"/>
      <c r="G8" s="111"/>
      <c r="H8" s="111"/>
      <c r="I8" s="111"/>
      <c r="J8" s="111"/>
      <c r="K8" s="111"/>
      <c r="L8" s="111"/>
      <c r="M8" s="111"/>
      <c r="N8" s="112"/>
    </row>
    <row r="9" spans="2:14" x14ac:dyDescent="0.25">
      <c r="B9" s="3">
        <v>4</v>
      </c>
      <c r="C9" s="2">
        <f t="shared" si="0"/>
        <v>1028.9409293697267</v>
      </c>
      <c r="D9" s="2"/>
      <c r="F9" s="110"/>
      <c r="G9" s="111"/>
      <c r="H9" s="111"/>
      <c r="I9" s="111"/>
      <c r="J9" s="111"/>
      <c r="K9" s="111"/>
      <c r="L9" s="111"/>
      <c r="M9" s="111"/>
      <c r="N9" s="112"/>
    </row>
    <row r="10" spans="2:14" x14ac:dyDescent="0.25">
      <c r="B10" s="3">
        <v>5</v>
      </c>
      <c r="C10" s="2">
        <f t="shared" si="0"/>
        <v>1090.6773851319103</v>
      </c>
      <c r="D10" s="2"/>
      <c r="F10" s="110"/>
      <c r="G10" s="111"/>
      <c r="H10" s="111"/>
      <c r="I10" s="111"/>
      <c r="J10" s="111"/>
      <c r="K10" s="111"/>
      <c r="L10" s="111"/>
      <c r="M10" s="111"/>
      <c r="N10" s="112"/>
    </row>
    <row r="11" spans="2:14" ht="15.75" thickBot="1" x14ac:dyDescent="0.3">
      <c r="B11" s="3">
        <v>6</v>
      </c>
      <c r="C11" s="2">
        <f t="shared" si="0"/>
        <v>1156.1180282398252</v>
      </c>
      <c r="D11" s="2"/>
      <c r="F11" s="113"/>
      <c r="G11" s="114"/>
      <c r="H11" s="114"/>
      <c r="I11" s="114"/>
      <c r="J11" s="114"/>
      <c r="K11" s="114"/>
      <c r="L11" s="114"/>
      <c r="M11" s="114"/>
      <c r="N11" s="115"/>
    </row>
    <row r="12" spans="2:14" x14ac:dyDescent="0.25">
      <c r="B12" s="3">
        <v>7</v>
      </c>
      <c r="C12" s="2">
        <f t="shared" si="0"/>
        <v>1225.4851099342147</v>
      </c>
      <c r="D12" s="2"/>
    </row>
    <row r="13" spans="2:14" x14ac:dyDescent="0.25">
      <c r="B13" s="3">
        <v>8</v>
      </c>
      <c r="C13" s="2">
        <f t="shared" si="0"/>
        <v>1299.0142165302675</v>
      </c>
      <c r="D13" s="2"/>
    </row>
    <row r="14" spans="2:14" x14ac:dyDescent="0.25">
      <c r="B14" s="3">
        <v>9</v>
      </c>
      <c r="C14" s="2">
        <f t="shared" si="0"/>
        <v>1376.9550695220837</v>
      </c>
      <c r="D14" s="2"/>
    </row>
    <row r="15" spans="2:14" x14ac:dyDescent="0.25">
      <c r="B15" s="3">
        <v>10</v>
      </c>
      <c r="C15" s="2">
        <f t="shared" ref="C15:C62" si="1">COSTO_MANT_ACTUAL*(1+INFLACION/100)^B15</f>
        <v>1459.5723736934087</v>
      </c>
      <c r="D15" s="2"/>
    </row>
    <row r="16" spans="2:14" x14ac:dyDescent="0.25">
      <c r="B16" s="3">
        <v>11</v>
      </c>
      <c r="C16" s="2">
        <f t="shared" si="1"/>
        <v>1547.1467161150135</v>
      </c>
      <c r="D16" s="2"/>
    </row>
    <row r="17" spans="2:4" x14ac:dyDescent="0.25">
      <c r="B17" s="3">
        <v>12</v>
      </c>
      <c r="C17" s="2">
        <f t="shared" si="1"/>
        <v>1639.9755190819144</v>
      </c>
      <c r="D17" s="2"/>
    </row>
    <row r="18" spans="2:4" x14ac:dyDescent="0.25">
      <c r="B18" s="3">
        <v>13</v>
      </c>
      <c r="C18" s="2">
        <f t="shared" si="1"/>
        <v>1738.3740502268295</v>
      </c>
      <c r="D18" s="2"/>
    </row>
    <row r="19" spans="2:4" x14ac:dyDescent="0.25">
      <c r="B19" s="3">
        <v>14</v>
      </c>
      <c r="C19" s="2">
        <f t="shared" si="1"/>
        <v>1842.6764932404392</v>
      </c>
      <c r="D19" s="2"/>
    </row>
    <row r="20" spans="2:4" x14ac:dyDescent="0.25">
      <c r="B20" s="3">
        <v>15</v>
      </c>
      <c r="C20" s="2">
        <f t="shared" si="1"/>
        <v>1953.237082834866</v>
      </c>
      <c r="D20" s="2"/>
    </row>
    <row r="21" spans="2:4" x14ac:dyDescent="0.25">
      <c r="B21" s="3">
        <v>16</v>
      </c>
      <c r="C21" s="2">
        <f t="shared" si="1"/>
        <v>2070.4313078049577</v>
      </c>
      <c r="D21" s="2"/>
    </row>
    <row r="22" spans="2:4" x14ac:dyDescent="0.25">
      <c r="B22" s="3">
        <v>17</v>
      </c>
      <c r="C22" s="2">
        <f t="shared" si="1"/>
        <v>2194.6571862732553</v>
      </c>
      <c r="D22" s="2"/>
    </row>
    <row r="23" spans="2:4" x14ac:dyDescent="0.25">
      <c r="B23" s="3">
        <v>18</v>
      </c>
      <c r="C23" s="2">
        <f t="shared" si="1"/>
        <v>2326.3366174496505</v>
      </c>
      <c r="D23" s="2"/>
    </row>
    <row r="24" spans="2:4" x14ac:dyDescent="0.25">
      <c r="B24" s="3">
        <v>19</v>
      </c>
      <c r="C24" s="2">
        <f t="shared" si="1"/>
        <v>2465.9168144966297</v>
      </c>
      <c r="D24" s="2"/>
    </row>
    <row r="25" spans="2:4" x14ac:dyDescent="0.25">
      <c r="B25" s="3">
        <v>20</v>
      </c>
      <c r="C25" s="2">
        <f t="shared" si="1"/>
        <v>2613.8718233664276</v>
      </c>
      <c r="D25" s="2"/>
    </row>
    <row r="26" spans="2:4" x14ac:dyDescent="0.25">
      <c r="B26" s="3">
        <v>21</v>
      </c>
      <c r="C26" s="2">
        <f t="shared" si="1"/>
        <v>2770.7041327684137</v>
      </c>
      <c r="D26" s="2"/>
    </row>
    <row r="27" spans="2:4" x14ac:dyDescent="0.25">
      <c r="B27" s="3">
        <v>22</v>
      </c>
      <c r="C27" s="2">
        <f t="shared" si="1"/>
        <v>2936.9463807345187</v>
      </c>
      <c r="D27" s="2"/>
    </row>
    <row r="28" spans="2:4" x14ac:dyDescent="0.25">
      <c r="B28" s="3">
        <v>23</v>
      </c>
      <c r="C28" s="2">
        <f t="shared" si="1"/>
        <v>3113.1631635785902</v>
      </c>
      <c r="D28" s="2"/>
    </row>
    <row r="29" spans="2:4" x14ac:dyDescent="0.25">
      <c r="B29" s="3">
        <v>24</v>
      </c>
      <c r="C29" s="2">
        <f t="shared" si="1"/>
        <v>3299.9529533933051</v>
      </c>
      <c r="D29" s="2"/>
    </row>
    <row r="30" spans="2:4" x14ac:dyDescent="0.25">
      <c r="B30" s="3">
        <v>25</v>
      </c>
      <c r="C30" s="2">
        <f t="shared" si="1"/>
        <v>3497.9501305969034</v>
      </c>
      <c r="D30" s="2"/>
    </row>
    <row r="31" spans="2:4" x14ac:dyDescent="0.25">
      <c r="B31" s="3">
        <v>26</v>
      </c>
      <c r="C31" s="2">
        <f t="shared" si="1"/>
        <v>3707.8271384327177</v>
      </c>
      <c r="D31" s="2"/>
    </row>
    <row r="32" spans="2:4" x14ac:dyDescent="0.25">
      <c r="B32" s="3">
        <v>27</v>
      </c>
      <c r="C32" s="2">
        <f t="shared" si="1"/>
        <v>3930.2967667386815</v>
      </c>
      <c r="D32" s="2"/>
    </row>
    <row r="33" spans="2:4" x14ac:dyDescent="0.25">
      <c r="B33" s="3">
        <v>28</v>
      </c>
      <c r="C33" s="2">
        <f t="shared" si="1"/>
        <v>4166.114572743003</v>
      </c>
      <c r="D33" s="2"/>
    </row>
    <row r="34" spans="2:4" x14ac:dyDescent="0.25">
      <c r="B34" s="3">
        <v>29</v>
      </c>
      <c r="C34" s="2">
        <f t="shared" si="1"/>
        <v>4416.0814471075828</v>
      </c>
      <c r="D34" s="2"/>
    </row>
    <row r="35" spans="2:4" x14ac:dyDescent="0.25">
      <c r="B35" s="3">
        <v>30</v>
      </c>
      <c r="C35" s="2">
        <f t="shared" si="1"/>
        <v>4681.0463339340386</v>
      </c>
      <c r="D35" s="2"/>
    </row>
    <row r="36" spans="2:4" x14ac:dyDescent="0.25">
      <c r="B36" s="3">
        <v>31</v>
      </c>
      <c r="C36" s="2">
        <f t="shared" si="1"/>
        <v>4961.9091139700813</v>
      </c>
      <c r="D36" s="2"/>
    </row>
    <row r="37" spans="2:4" x14ac:dyDescent="0.25">
      <c r="B37" s="3">
        <v>32</v>
      </c>
      <c r="C37" s="2">
        <f t="shared" si="1"/>
        <v>5259.6236608082854</v>
      </c>
      <c r="D37" s="2"/>
    </row>
    <row r="38" spans="2:4" x14ac:dyDescent="0.25">
      <c r="B38" s="3">
        <v>33</v>
      </c>
      <c r="C38" s="2">
        <f t="shared" si="1"/>
        <v>5575.2010804567826</v>
      </c>
      <c r="D38" s="2"/>
    </row>
    <row r="39" spans="2:4" x14ac:dyDescent="0.25">
      <c r="B39" s="3">
        <v>34</v>
      </c>
      <c r="C39" s="2">
        <f t="shared" si="1"/>
        <v>5909.7131452841904</v>
      </c>
      <c r="D39" s="2"/>
    </row>
    <row r="40" spans="2:4" x14ac:dyDescent="0.25">
      <c r="B40" s="3">
        <v>35</v>
      </c>
      <c r="C40" s="2">
        <f t="shared" si="1"/>
        <v>6264.295934001243</v>
      </c>
      <c r="D40" s="2"/>
    </row>
    <row r="41" spans="2:4" x14ac:dyDescent="0.25">
      <c r="B41" s="3">
        <v>36</v>
      </c>
      <c r="C41" s="2">
        <f t="shared" si="1"/>
        <v>6640.1536900413175</v>
      </c>
      <c r="D41" s="2"/>
    </row>
    <row r="42" spans="2:4" x14ac:dyDescent="0.25">
      <c r="B42" s="3">
        <v>37</v>
      </c>
      <c r="C42" s="2">
        <f t="shared" si="1"/>
        <v>7038.562911443797</v>
      </c>
      <c r="D42" s="2"/>
    </row>
    <row r="43" spans="2:4" x14ac:dyDescent="0.25">
      <c r="B43" s="3">
        <v>38</v>
      </c>
      <c r="C43" s="2">
        <f t="shared" si="1"/>
        <v>7460.8766861304257</v>
      </c>
      <c r="D43" s="2"/>
    </row>
    <row r="44" spans="2:4" x14ac:dyDescent="0.25">
      <c r="B44" s="3">
        <v>39</v>
      </c>
      <c r="C44" s="2">
        <f t="shared" si="1"/>
        <v>7908.5292872982527</v>
      </c>
      <c r="D44" s="2"/>
    </row>
    <row r="45" spans="2:4" x14ac:dyDescent="0.25">
      <c r="B45" s="3">
        <v>40</v>
      </c>
      <c r="C45" s="2">
        <f t="shared" si="1"/>
        <v>8383.0410445361467</v>
      </c>
      <c r="D45" s="2"/>
    </row>
    <row r="46" spans="2:4" x14ac:dyDescent="0.25">
      <c r="B46" s="3">
        <v>41</v>
      </c>
      <c r="C46" s="2">
        <f t="shared" si="1"/>
        <v>8886.0235072083142</v>
      </c>
      <c r="D46" s="2"/>
    </row>
    <row r="47" spans="2:4" x14ac:dyDescent="0.25">
      <c r="B47" s="3">
        <v>42</v>
      </c>
      <c r="C47" s="2">
        <f t="shared" si="1"/>
        <v>9419.1849176408141</v>
      </c>
      <c r="D47" s="2"/>
    </row>
    <row r="48" spans="2:4" x14ac:dyDescent="0.25">
      <c r="B48" s="3">
        <v>43</v>
      </c>
      <c r="C48" s="2">
        <f t="shared" si="1"/>
        <v>9984.3360126992648</v>
      </c>
      <c r="D48" s="2"/>
    </row>
    <row r="49" spans="2:4" x14ac:dyDescent="0.25">
      <c r="B49" s="3">
        <v>44</v>
      </c>
      <c r="C49" s="2">
        <f t="shared" si="1"/>
        <v>10583.396173461222</v>
      </c>
      <c r="D49" s="2"/>
    </row>
    <row r="50" spans="2:4" x14ac:dyDescent="0.25">
      <c r="B50" s="3">
        <v>45</v>
      </c>
      <c r="C50" s="2">
        <f t="shared" si="1"/>
        <v>11218.399943868895</v>
      </c>
      <c r="D50" s="2"/>
    </row>
    <row r="51" spans="2:4" x14ac:dyDescent="0.25">
      <c r="B51" s="3">
        <v>46</v>
      </c>
      <c r="C51" s="2">
        <f t="shared" si="1"/>
        <v>11891.503940501028</v>
      </c>
      <c r="D51" s="2"/>
    </row>
    <row r="52" spans="2:4" x14ac:dyDescent="0.25">
      <c r="B52" s="3">
        <v>47</v>
      </c>
      <c r="C52" s="2">
        <f t="shared" si="1"/>
        <v>12604.994176931095</v>
      </c>
      <c r="D52" s="2"/>
    </row>
    <row r="53" spans="2:4" x14ac:dyDescent="0.25">
      <c r="B53" s="3">
        <v>48</v>
      </c>
      <c r="C53" s="2">
        <f t="shared" si="1"/>
        <v>13361.293827546957</v>
      </c>
      <c r="D53" s="2"/>
    </row>
    <row r="54" spans="2:4" x14ac:dyDescent="0.25">
      <c r="B54" s="3">
        <v>49</v>
      </c>
      <c r="C54" s="2">
        <f t="shared" si="1"/>
        <v>14162.971457199776</v>
      </c>
      <c r="D54" s="2"/>
    </row>
    <row r="55" spans="2:4" x14ac:dyDescent="0.25">
      <c r="B55" s="3">
        <v>50</v>
      </c>
      <c r="C55" s="2">
        <f t="shared" si="1"/>
        <v>15012.749744631761</v>
      </c>
      <c r="D55" s="2"/>
    </row>
    <row r="56" spans="2:4" x14ac:dyDescent="0.25">
      <c r="B56" s="3">
        <v>51</v>
      </c>
      <c r="C56" s="2">
        <f t="shared" si="1"/>
        <v>15913.514729309669</v>
      </c>
      <c r="D56" s="2"/>
    </row>
    <row r="57" spans="2:4" x14ac:dyDescent="0.25">
      <c r="B57" s="3">
        <v>52</v>
      </c>
      <c r="C57" s="2">
        <f t="shared" si="1"/>
        <v>16868.325613068249</v>
      </c>
    </row>
    <row r="58" spans="2:4" x14ac:dyDescent="0.25">
      <c r="B58" s="3">
        <v>53</v>
      </c>
      <c r="C58" s="2">
        <f t="shared" si="1"/>
        <v>17880.425149852348</v>
      </c>
    </row>
    <row r="59" spans="2:4" x14ac:dyDescent="0.25">
      <c r="B59" s="3">
        <v>54</v>
      </c>
      <c r="C59" s="2">
        <f t="shared" si="1"/>
        <v>18953.250658843492</v>
      </c>
    </row>
    <row r="60" spans="2:4" x14ac:dyDescent="0.25">
      <c r="B60" s="3">
        <v>55</v>
      </c>
      <c r="C60" s="2">
        <f t="shared" si="1"/>
        <v>20090.445698374104</v>
      </c>
    </row>
    <row r="61" spans="2:4" x14ac:dyDescent="0.25">
      <c r="B61" s="3">
        <v>56</v>
      </c>
      <c r="C61" s="2">
        <f t="shared" si="1"/>
        <v>21295.872440276544</v>
      </c>
    </row>
    <row r="62" spans="2:4" x14ac:dyDescent="0.25">
      <c r="B62" s="3">
        <v>57</v>
      </c>
      <c r="C62" s="2">
        <f t="shared" si="1"/>
        <v>22573.624786693137</v>
      </c>
    </row>
    <row r="63" spans="2:4" x14ac:dyDescent="0.25">
      <c r="B63" s="3">
        <v>58</v>
      </c>
      <c r="C63" s="2">
        <f t="shared" ref="C63:C70" si="2">COSTO_MANT_ACTUAL*(1+INFLACION/100)^B63</f>
        <v>23928.042273894724</v>
      </c>
    </row>
    <row r="64" spans="2:4" x14ac:dyDescent="0.25">
      <c r="B64" s="3">
        <v>59</v>
      </c>
      <c r="C64" s="2">
        <f t="shared" si="2"/>
        <v>25363.724810328415</v>
      </c>
    </row>
    <row r="65" spans="2:3" x14ac:dyDescent="0.25">
      <c r="B65" s="3">
        <v>60</v>
      </c>
      <c r="C65" s="2">
        <f t="shared" si="2"/>
        <v>26885.548298948117</v>
      </c>
    </row>
    <row r="66" spans="2:3" x14ac:dyDescent="0.25">
      <c r="B66" s="3">
        <v>61</v>
      </c>
      <c r="C66" s="2">
        <f t="shared" si="2"/>
        <v>28498.681196885012</v>
      </c>
    </row>
    <row r="67" spans="2:3" x14ac:dyDescent="0.25">
      <c r="B67" s="3">
        <v>62</v>
      </c>
      <c r="C67" s="2">
        <f t="shared" si="2"/>
        <v>30208.602068698114</v>
      </c>
    </row>
    <row r="68" spans="2:3" x14ac:dyDescent="0.25">
      <c r="B68" s="3">
        <v>63</v>
      </c>
      <c r="C68" s="2">
        <f t="shared" si="2"/>
        <v>32021.118192820009</v>
      </c>
    </row>
    <row r="69" spans="2:3" x14ac:dyDescent="0.25">
      <c r="B69" s="3">
        <v>64</v>
      </c>
      <c r="C69" s="2">
        <f t="shared" si="2"/>
        <v>33942.385284389195</v>
      </c>
    </row>
    <row r="70" spans="2:3" x14ac:dyDescent="0.25">
      <c r="B70" s="3">
        <v>65</v>
      </c>
      <c r="C70" s="2">
        <f t="shared" si="2"/>
        <v>35978.928401452547</v>
      </c>
    </row>
    <row r="71" spans="2:3" x14ac:dyDescent="0.25">
      <c r="B71" s="3">
        <v>66</v>
      </c>
      <c r="C71" s="2">
        <f t="shared" ref="C71:C80" si="3">COSTO_MANT_ACTUAL*(1+INFLACION/100)^B71</f>
        <v>38137.664105539705</v>
      </c>
    </row>
    <row r="72" spans="2:3" x14ac:dyDescent="0.25">
      <c r="B72" s="3">
        <v>67</v>
      </c>
      <c r="C72" s="2">
        <f t="shared" si="3"/>
        <v>40425.923951872093</v>
      </c>
    </row>
    <row r="73" spans="2:3" x14ac:dyDescent="0.25">
      <c r="B73" s="3">
        <v>68</v>
      </c>
      <c r="C73" s="2">
        <f t="shared" si="3"/>
        <v>42851.479388984422</v>
      </c>
    </row>
    <row r="74" spans="2:3" x14ac:dyDescent="0.25">
      <c r="B74" s="3">
        <v>69</v>
      </c>
      <c r="C74" s="2">
        <f t="shared" si="3"/>
        <v>45422.568152323489</v>
      </c>
    </row>
    <row r="75" spans="2:3" x14ac:dyDescent="0.25">
      <c r="B75" s="3">
        <v>70</v>
      </c>
      <c r="C75" s="2">
        <f t="shared" si="3"/>
        <v>48147.922241462904</v>
      </c>
    </row>
    <row r="76" spans="2:3" x14ac:dyDescent="0.25">
      <c r="B76" s="3">
        <v>71</v>
      </c>
      <c r="C76" s="2">
        <f t="shared" si="3"/>
        <v>51036.797575950688</v>
      </c>
    </row>
    <row r="77" spans="2:3" x14ac:dyDescent="0.25">
      <c r="B77" s="3">
        <v>72</v>
      </c>
      <c r="C77" s="2">
        <f t="shared" si="3"/>
        <v>54099.005430507721</v>
      </c>
    </row>
    <row r="78" spans="2:3" x14ac:dyDescent="0.25">
      <c r="B78" s="3">
        <v>73</v>
      </c>
      <c r="C78" s="2">
        <f t="shared" si="3"/>
        <v>57344.945756338173</v>
      </c>
    </row>
    <row r="79" spans="2:3" x14ac:dyDescent="0.25">
      <c r="B79" s="3">
        <v>74</v>
      </c>
      <c r="C79" s="2">
        <f t="shared" si="3"/>
        <v>60785.642501718474</v>
      </c>
    </row>
    <row r="80" spans="2:3" x14ac:dyDescent="0.25">
      <c r="B80" s="3">
        <v>75</v>
      </c>
      <c r="C80" s="2">
        <f t="shared" si="3"/>
        <v>64432.781051821599</v>
      </c>
    </row>
    <row r="81" spans="2:3" x14ac:dyDescent="0.25">
      <c r="B81" s="3">
        <v>76</v>
      </c>
      <c r="C81" s="2">
        <f t="shared" ref="C81:C95" si="4">COSTO_MANT_ACTUAL*(1+INFLACION/100)^B81</f>
        <v>68298.747914930893</v>
      </c>
    </row>
    <row r="82" spans="2:3" x14ac:dyDescent="0.25">
      <c r="B82" s="3">
        <v>77</v>
      </c>
      <c r="C82" s="2">
        <f t="shared" si="4"/>
        <v>72396.672789826756</v>
      </c>
    </row>
    <row r="83" spans="2:3" x14ac:dyDescent="0.25">
      <c r="B83" s="3">
        <v>78</v>
      </c>
      <c r="C83" s="2">
        <f t="shared" si="4"/>
        <v>76740.473157216358</v>
      </c>
    </row>
    <row r="84" spans="2:3" x14ac:dyDescent="0.25">
      <c r="B84" s="3">
        <v>79</v>
      </c>
      <c r="C84" s="2">
        <f t="shared" si="4"/>
        <v>81344.901546649358</v>
      </c>
    </row>
    <row r="85" spans="2:3" x14ac:dyDescent="0.25">
      <c r="B85" s="3">
        <v>80</v>
      </c>
      <c r="C85" s="2">
        <f t="shared" si="4"/>
        <v>86225.595639448293</v>
      </c>
    </row>
    <row r="86" spans="2:3" x14ac:dyDescent="0.25">
      <c r="B86" s="3">
        <v>81</v>
      </c>
      <c r="C86" s="2">
        <f t="shared" si="4"/>
        <v>91399.131377815211</v>
      </c>
    </row>
    <row r="87" spans="2:3" x14ac:dyDescent="0.25">
      <c r="B87" s="3">
        <v>82</v>
      </c>
      <c r="C87" s="2">
        <f t="shared" si="4"/>
        <v>96883.079260484126</v>
      </c>
    </row>
    <row r="88" spans="2:3" x14ac:dyDescent="0.25">
      <c r="B88" s="3">
        <v>83</v>
      </c>
      <c r="C88" s="2">
        <f t="shared" si="4"/>
        <v>102696.06401611317</v>
      </c>
    </row>
    <row r="89" spans="2:3" x14ac:dyDescent="0.25">
      <c r="B89" s="3">
        <v>84</v>
      </c>
      <c r="C89" s="2">
        <f t="shared" si="4"/>
        <v>108857.82785707997</v>
      </c>
    </row>
    <row r="90" spans="2:3" x14ac:dyDescent="0.25">
      <c r="B90" s="3">
        <v>85</v>
      </c>
      <c r="C90" s="2">
        <f t="shared" si="4"/>
        <v>115389.29752850479</v>
      </c>
    </row>
    <row r="91" spans="2:3" x14ac:dyDescent="0.25">
      <c r="B91" s="3">
        <v>86</v>
      </c>
      <c r="C91" s="2">
        <f t="shared" si="4"/>
        <v>122312.65538021509</v>
      </c>
    </row>
    <row r="92" spans="2:3" x14ac:dyDescent="0.25">
      <c r="B92" s="3">
        <v>87</v>
      </c>
      <c r="C92" s="2">
        <f t="shared" si="4"/>
        <v>129651.41470302801</v>
      </c>
    </row>
    <row r="93" spans="2:3" x14ac:dyDescent="0.25">
      <c r="B93" s="3">
        <v>88</v>
      </c>
      <c r="C93" s="2">
        <f t="shared" ref="C93:C105" si="5">COSTO_MANT_ACTUAL*(1+INFLACION/100)^B93</f>
        <v>137430.49958520968</v>
      </c>
    </row>
    <row r="94" spans="2:3" x14ac:dyDescent="0.25">
      <c r="B94" s="3">
        <v>89</v>
      </c>
      <c r="C94" s="2">
        <f t="shared" si="5"/>
        <v>145676.32956032225</v>
      </c>
    </row>
    <row r="95" spans="2:3" x14ac:dyDescent="0.25">
      <c r="B95" s="3">
        <v>90</v>
      </c>
      <c r="C95" s="2">
        <f t="shared" si="5"/>
        <v>154416.90933394158</v>
      </c>
    </row>
    <row r="96" spans="2:3" x14ac:dyDescent="0.25">
      <c r="B96" s="3">
        <v>91</v>
      </c>
      <c r="C96" s="2">
        <f t="shared" si="5"/>
        <v>163681.92389397812</v>
      </c>
    </row>
    <row r="97" spans="2:3" x14ac:dyDescent="0.25">
      <c r="B97" s="3">
        <v>92</v>
      </c>
      <c r="C97" s="2">
        <f t="shared" si="5"/>
        <v>173502.83932761682</v>
      </c>
    </row>
    <row r="98" spans="2:3" x14ac:dyDescent="0.25">
      <c r="B98" s="3">
        <v>93</v>
      </c>
      <c r="C98" s="2">
        <f t="shared" si="5"/>
        <v>183913.00968727382</v>
      </c>
    </row>
    <row r="99" spans="2:3" x14ac:dyDescent="0.25">
      <c r="B99" s="3">
        <v>94</v>
      </c>
      <c r="C99" s="2">
        <f t="shared" si="5"/>
        <v>194947.79026851026</v>
      </c>
    </row>
    <row r="100" spans="2:3" x14ac:dyDescent="0.25">
      <c r="B100" s="3">
        <v>95</v>
      </c>
      <c r="C100" s="2">
        <f t="shared" si="5"/>
        <v>206644.65768462094</v>
      </c>
    </row>
    <row r="101" spans="2:3" x14ac:dyDescent="0.25">
      <c r="B101" s="3">
        <v>96</v>
      </c>
      <c r="C101" s="2">
        <f t="shared" si="5"/>
        <v>219043.33714569817</v>
      </c>
    </row>
    <row r="102" spans="2:3" x14ac:dyDescent="0.25">
      <c r="B102" s="3">
        <v>97</v>
      </c>
      <c r="C102" s="2">
        <f t="shared" si="5"/>
        <v>232185.93737444002</v>
      </c>
    </row>
    <row r="103" spans="2:3" x14ac:dyDescent="0.25">
      <c r="B103" s="3">
        <v>98</v>
      </c>
      <c r="C103" s="2">
        <f t="shared" si="5"/>
        <v>246117.09361690647</v>
      </c>
    </row>
    <row r="104" spans="2:3" x14ac:dyDescent="0.25">
      <c r="B104" s="3">
        <v>99</v>
      </c>
      <c r="C104" s="2">
        <f t="shared" si="5"/>
        <v>260884.11923392088</v>
      </c>
    </row>
    <row r="105" spans="2:3" x14ac:dyDescent="0.25">
      <c r="B105" s="3">
        <v>100</v>
      </c>
      <c r="C105" s="2">
        <f t="shared" si="5"/>
        <v>276537.16638795618</v>
      </c>
    </row>
  </sheetData>
  <mergeCells count="1">
    <mergeCell ref="F4:N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83EE6-2422-4B4A-BCE9-B24DDB07F931}">
  <dimension ref="A1"/>
  <sheetViews>
    <sheetView workbookViewId="0">
      <selection activeCell="C4" sqref="C4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AAF2-98E0-4E21-AFAC-47D3C30369DF}">
  <dimension ref="B2:F8"/>
  <sheetViews>
    <sheetView workbookViewId="0">
      <selection activeCell="F6" sqref="F6"/>
    </sheetView>
  </sheetViews>
  <sheetFormatPr baseColWidth="10" defaultColWidth="9.140625" defaultRowHeight="15" x14ac:dyDescent="0.25"/>
  <cols>
    <col min="1" max="1" width="9.140625" style="1"/>
    <col min="2" max="2" width="15" style="1" customWidth="1"/>
    <col min="3" max="4" width="9.140625" style="1"/>
    <col min="5" max="5" width="20.85546875" style="1" customWidth="1"/>
    <col min="6" max="6" width="15.140625" style="1" bestFit="1" customWidth="1"/>
    <col min="7" max="16384" width="9.140625" style="1"/>
  </cols>
  <sheetData>
    <row r="2" spans="2:6" ht="26.25" x14ac:dyDescent="0.4">
      <c r="B2" s="11" t="s">
        <v>75</v>
      </c>
    </row>
    <row r="4" spans="2:6" x14ac:dyDescent="0.25">
      <c r="B4" s="1" t="s">
        <v>76</v>
      </c>
      <c r="F4" s="12">
        <f>-1*COSTO_INICIAL</f>
        <v>-1630035.18</v>
      </c>
    </row>
    <row r="5" spans="2:6" x14ac:dyDescent="0.25">
      <c r="B5" s="1" t="s">
        <v>77</v>
      </c>
      <c r="F5" s="2" cm="1">
        <f t="array" ref="F5">5*INCENTIVO_INICIAL</f>
        <v>0</v>
      </c>
    </row>
    <row r="6" spans="2:6" x14ac:dyDescent="0.25">
      <c r="B6" s="1" t="s">
        <v>78</v>
      </c>
      <c r="F6" s="2"/>
    </row>
    <row r="7" spans="2:6" x14ac:dyDescent="0.25">
      <c r="B7" s="1" t="s">
        <v>79</v>
      </c>
      <c r="F7" s="6">
        <f>SUM(F5:F6)</f>
        <v>0</v>
      </c>
    </row>
    <row r="8" spans="2:6" x14ac:dyDescent="0.25">
      <c r="B8" s="1" t="s">
        <v>80</v>
      </c>
      <c r="F8" s="13">
        <f>SUM(F4:F6)</f>
        <v>-1630035.18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74CD-64B1-482E-9CFD-12EC33D139C1}">
  <dimension ref="B2:Q19"/>
  <sheetViews>
    <sheetView workbookViewId="0">
      <selection activeCell="J6" sqref="J6"/>
    </sheetView>
  </sheetViews>
  <sheetFormatPr baseColWidth="10" defaultColWidth="9.140625" defaultRowHeight="15" x14ac:dyDescent="0.25"/>
  <cols>
    <col min="1" max="6" width="9.140625" style="1"/>
    <col min="7" max="7" width="30.140625" style="1" customWidth="1"/>
    <col min="8" max="8" width="16.7109375" style="20" bestFit="1" customWidth="1"/>
    <col min="9" max="9" width="9.140625" style="1"/>
    <col min="10" max="10" width="7" style="1" customWidth="1"/>
    <col min="11" max="11" width="9.140625" style="1" hidden="1" customWidth="1"/>
    <col min="12" max="15" width="9.140625" style="1"/>
    <col min="16" max="16" width="20.5703125" style="1" customWidth="1"/>
    <col min="17" max="17" width="29.85546875" style="1" customWidth="1"/>
    <col min="18" max="16384" width="9.140625" style="1"/>
  </cols>
  <sheetData>
    <row r="2" spans="2:17" ht="26.25" x14ac:dyDescent="0.4">
      <c r="B2" s="11" t="s">
        <v>81</v>
      </c>
    </row>
    <row r="3" spans="2:17" x14ac:dyDescent="0.25">
      <c r="B3" s="1" t="s">
        <v>82</v>
      </c>
      <c r="H3" s="21">
        <f>COSTO_INICIAL*CREDIT_IMPUESTOS/100</f>
        <v>0</v>
      </c>
    </row>
    <row r="4" spans="2:17" x14ac:dyDescent="0.25">
      <c r="B4" s="1" t="s">
        <v>83</v>
      </c>
      <c r="H4" s="66">
        <f>CONSUMO*POR_PROD/100</f>
        <v>162</v>
      </c>
      <c r="I4" s="1" t="s">
        <v>12</v>
      </c>
    </row>
    <row r="5" spans="2:17" x14ac:dyDescent="0.25">
      <c r="B5" s="1" t="s">
        <v>84</v>
      </c>
      <c r="H5" s="21">
        <f>H4*'Precio MWh en el tiempo'!C5</f>
        <v>28343.52</v>
      </c>
    </row>
    <row r="7" spans="2:17" ht="15.75" thickBot="1" x14ac:dyDescent="0.3">
      <c r="B7" s="1" t="s">
        <v>85</v>
      </c>
      <c r="H7" s="22">
        <f>SUM(H3,H5)</f>
        <v>28343.52</v>
      </c>
    </row>
    <row r="8" spans="2:17" x14ac:dyDescent="0.25">
      <c r="B8" s="1" t="s">
        <v>86</v>
      </c>
      <c r="H8" s="23">
        <f>H7*(1+MARR/100)^-1</f>
        <v>26003.229357798165</v>
      </c>
      <c r="L8" s="107" t="s">
        <v>87</v>
      </c>
      <c r="M8" s="116"/>
      <c r="N8" s="116"/>
      <c r="O8" s="116"/>
      <c r="P8" s="116"/>
      <c r="Q8" s="117"/>
    </row>
    <row r="9" spans="2:17" x14ac:dyDescent="0.25">
      <c r="L9" s="118"/>
      <c r="M9" s="119"/>
      <c r="N9" s="119"/>
      <c r="O9" s="119"/>
      <c r="P9" s="119"/>
      <c r="Q9" s="120"/>
    </row>
    <row r="10" spans="2:17" x14ac:dyDescent="0.25">
      <c r="B10" s="1" t="s">
        <v>88</v>
      </c>
      <c r="H10" s="23">
        <f>'Año 0'!F8+'Año 1'!H8</f>
        <v>-1604031.9506422018</v>
      </c>
      <c r="L10" s="118"/>
      <c r="M10" s="119"/>
      <c r="N10" s="119"/>
      <c r="O10" s="119"/>
      <c r="P10" s="119"/>
      <c r="Q10" s="120"/>
    </row>
    <row r="11" spans="2:17" x14ac:dyDescent="0.25">
      <c r="L11" s="118"/>
      <c r="M11" s="119"/>
      <c r="N11" s="119"/>
      <c r="O11" s="119"/>
      <c r="P11" s="119"/>
      <c r="Q11" s="120"/>
    </row>
    <row r="12" spans="2:17" ht="15.75" thickBot="1" x14ac:dyDescent="0.3">
      <c r="L12" s="121"/>
      <c r="M12" s="122"/>
      <c r="N12" s="122"/>
      <c r="O12" s="122"/>
      <c r="P12" s="122"/>
      <c r="Q12" s="123"/>
    </row>
    <row r="14" spans="2:17" ht="15.75" thickBot="1" x14ac:dyDescent="0.3"/>
    <row r="15" spans="2:17" x14ac:dyDescent="0.25">
      <c r="L15" s="107" t="s">
        <v>89</v>
      </c>
      <c r="M15" s="116"/>
      <c r="N15" s="116"/>
      <c r="O15" s="116"/>
      <c r="P15" s="116"/>
      <c r="Q15" s="117"/>
    </row>
    <row r="16" spans="2:17" x14ac:dyDescent="0.25">
      <c r="L16" s="118"/>
      <c r="M16" s="119"/>
      <c r="N16" s="119"/>
      <c r="O16" s="119"/>
      <c r="P16" s="119"/>
      <c r="Q16" s="120"/>
    </row>
    <row r="17" spans="12:17" x14ac:dyDescent="0.25">
      <c r="L17" s="118"/>
      <c r="M17" s="119"/>
      <c r="N17" s="119"/>
      <c r="O17" s="119"/>
      <c r="P17" s="119"/>
      <c r="Q17" s="120"/>
    </row>
    <row r="18" spans="12:17" x14ac:dyDescent="0.25">
      <c r="L18" s="118"/>
      <c r="M18" s="119"/>
      <c r="N18" s="119"/>
      <c r="O18" s="119"/>
      <c r="P18" s="119"/>
      <c r="Q18" s="120"/>
    </row>
    <row r="19" spans="12:17" ht="15.75" thickBot="1" x14ac:dyDescent="0.3">
      <c r="L19" s="121"/>
      <c r="M19" s="122"/>
      <c r="N19" s="122"/>
      <c r="O19" s="122"/>
      <c r="P19" s="122"/>
      <c r="Q19" s="123"/>
    </row>
  </sheetData>
  <mergeCells count="2">
    <mergeCell ref="L8:Q12"/>
    <mergeCell ref="L15:Q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C1EA-DC05-46FF-986A-25163B6E27C4}">
  <dimension ref="B1:Q107"/>
  <sheetViews>
    <sheetView showGridLines="0" topLeftCell="A57" zoomScale="75" zoomScaleNormal="75" workbookViewId="0">
      <selection activeCell="S103" sqref="S103"/>
    </sheetView>
  </sheetViews>
  <sheetFormatPr baseColWidth="10" defaultColWidth="9.140625" defaultRowHeight="15" x14ac:dyDescent="0.25"/>
  <cols>
    <col min="1" max="1" width="9.140625" style="1"/>
    <col min="2" max="2" width="5.85546875" style="1" bestFit="1" customWidth="1"/>
    <col min="3" max="3" width="16" style="9" customWidth="1"/>
    <col min="4" max="4" width="12.7109375" style="9" customWidth="1"/>
    <col min="5" max="5" width="11.7109375" style="9" bestFit="1" customWidth="1"/>
    <col min="6" max="6" width="15.85546875" style="15" customWidth="1"/>
    <col min="7" max="7" width="18.42578125" style="9" customWidth="1"/>
    <col min="8" max="8" width="15.42578125" style="9" customWidth="1"/>
    <col min="9" max="9" width="17.42578125" style="9" customWidth="1"/>
    <col min="10" max="10" width="20.5703125" style="9" customWidth="1"/>
    <col min="11" max="11" width="16.7109375" style="9" customWidth="1"/>
    <col min="12" max="12" width="15.85546875" style="9" bestFit="1" customWidth="1"/>
    <col min="13" max="13" width="15.85546875" style="72" customWidth="1"/>
    <col min="14" max="14" width="10.28515625" style="1" bestFit="1" customWidth="1"/>
    <col min="15" max="15" width="10.28515625" style="1" customWidth="1"/>
    <col min="16" max="16" width="9.140625" style="1"/>
    <col min="17" max="17" width="19.28515625" style="1" customWidth="1"/>
    <col min="18" max="16384" width="9.140625" style="1"/>
  </cols>
  <sheetData>
    <row r="1" spans="2:17" s="14" customFormat="1" ht="57" thickBot="1" x14ac:dyDescent="0.3">
      <c r="B1" s="88" t="s">
        <v>22</v>
      </c>
      <c r="C1" s="89" t="s">
        <v>90</v>
      </c>
      <c r="D1" s="90" t="s">
        <v>91</v>
      </c>
      <c r="E1" s="90" t="s">
        <v>92</v>
      </c>
      <c r="F1" s="91" t="s">
        <v>93</v>
      </c>
      <c r="G1" s="90" t="s">
        <v>94</v>
      </c>
      <c r="H1" s="90" t="s">
        <v>95</v>
      </c>
      <c r="I1" s="90" t="s">
        <v>96</v>
      </c>
      <c r="J1" s="90" t="s">
        <v>97</v>
      </c>
      <c r="K1" s="90" t="s">
        <v>98</v>
      </c>
      <c r="L1" s="88" t="s">
        <v>70</v>
      </c>
      <c r="M1" s="69" t="s">
        <v>70</v>
      </c>
      <c r="P1" s="88" t="s">
        <v>22</v>
      </c>
      <c r="Q1" s="90" t="s">
        <v>99</v>
      </c>
    </row>
    <row r="2" spans="2:17" x14ac:dyDescent="0.25">
      <c r="B2" s="83">
        <v>0</v>
      </c>
      <c r="C2" s="73">
        <f>+COSTO_INICIAL*-1</f>
        <v>-1630035.18</v>
      </c>
      <c r="D2" s="74">
        <f>'Año 0'!F7</f>
        <v>0</v>
      </c>
      <c r="E2" s="74"/>
      <c r="F2" s="75"/>
      <c r="G2" s="75"/>
      <c r="H2" s="75"/>
      <c r="I2" s="75"/>
      <c r="J2" s="75">
        <f>SUM(C2,D2,E2,F2,G2,H2,I2)</f>
        <v>-1630035.18</v>
      </c>
      <c r="K2" s="76">
        <f t="shared" ref="K2:K7" si="0">J2*(1+MARR/100)^(-B2)</f>
        <v>-1630035.18</v>
      </c>
      <c r="L2" s="76">
        <f>K2</f>
        <v>-1630035.18</v>
      </c>
      <c r="M2" s="92">
        <f>L2</f>
        <v>-1630035.18</v>
      </c>
      <c r="N2" s="93"/>
      <c r="O2" s="93"/>
      <c r="P2" s="94">
        <v>0</v>
      </c>
      <c r="Q2" s="95">
        <f>+G2+H2+C2</f>
        <v>-1630035.18</v>
      </c>
    </row>
    <row r="3" spans="2:17" x14ac:dyDescent="0.25">
      <c r="B3" s="84">
        <v>1</v>
      </c>
      <c r="C3" s="77"/>
      <c r="D3" s="78"/>
      <c r="E3" s="78">
        <f>'Año 1'!H3</f>
        <v>0</v>
      </c>
      <c r="F3" s="79">
        <f>PRODUCCION_ENERGIA*'Precio MWh en el tiempo'!C5</f>
        <v>28343.52</v>
      </c>
      <c r="G3" s="79">
        <f>-'Costo mantenimiento en el tiemp'!C6</f>
        <v>-863.91864540000006</v>
      </c>
      <c r="H3" s="79"/>
      <c r="I3" s="79"/>
      <c r="J3" s="79">
        <f>SUM(C3,D3,E3,F3,G3,H3,I3)</f>
        <v>27479.601354599999</v>
      </c>
      <c r="K3" s="80">
        <f t="shared" si="0"/>
        <v>25210.643444587153</v>
      </c>
      <c r="L3" s="80">
        <f t="shared" ref="L3:L7" si="1">K3</f>
        <v>25210.643444587153</v>
      </c>
      <c r="M3" s="124">
        <f>M2+L3</f>
        <v>-1604824.5365554127</v>
      </c>
      <c r="N3" s="125"/>
      <c r="O3" s="125"/>
      <c r="P3" s="34">
        <v>1</v>
      </c>
      <c r="Q3" s="96">
        <f>+G3+H3</f>
        <v>-863.91864540000006</v>
      </c>
    </row>
    <row r="4" spans="2:17" x14ac:dyDescent="0.25">
      <c r="B4" s="84">
        <v>2</v>
      </c>
      <c r="C4" s="81"/>
      <c r="D4" s="79"/>
      <c r="E4" s="79"/>
      <c r="F4" s="79">
        <f>PRODUCCION_ENERGIA*'Precio MWh en el tiempo'!C6</f>
        <v>30611.001600000003</v>
      </c>
      <c r="G4" s="79">
        <f>-'Costo mantenimiento en el tiemp'!C7</f>
        <v>-915.75376412400021</v>
      </c>
      <c r="H4" s="79"/>
      <c r="I4" s="79"/>
      <c r="J4" s="79">
        <f t="shared" ref="J4:J7" si="2">SUM(C4,D4,E4,F4,G4,H4,I4)</f>
        <v>29695.247835876002</v>
      </c>
      <c r="K4" s="80">
        <f t="shared" si="0"/>
        <v>24993.895998548942</v>
      </c>
      <c r="L4" s="80">
        <f t="shared" si="1"/>
        <v>24993.895998548942</v>
      </c>
      <c r="M4" s="124">
        <f>M3+L4</f>
        <v>-1579830.6405568637</v>
      </c>
      <c r="N4" s="125"/>
      <c r="O4" s="125"/>
      <c r="P4" s="34">
        <v>2</v>
      </c>
      <c r="Q4" s="96">
        <f t="shared" ref="Q4:Q7" si="3">+G4+H4</f>
        <v>-915.75376412400021</v>
      </c>
    </row>
    <row r="5" spans="2:17" x14ac:dyDescent="0.25">
      <c r="B5" s="84">
        <v>3</v>
      </c>
      <c r="C5" s="81"/>
      <c r="D5" s="79"/>
      <c r="E5" s="79"/>
      <c r="F5" s="79">
        <f>PRODUCCION_ENERGIA*'Precio MWh en el tiempo'!C7</f>
        <v>33059.881728</v>
      </c>
      <c r="G5" s="79">
        <f>-'Costo mantenimiento en el tiemp'!C8</f>
        <v>-970.69898997144026</v>
      </c>
      <c r="H5" s="79"/>
      <c r="I5" s="79"/>
      <c r="J5" s="79">
        <f t="shared" si="2"/>
        <v>32089.182738028561</v>
      </c>
      <c r="K5" s="80">
        <f t="shared" si="0"/>
        <v>24778.736798966322</v>
      </c>
      <c r="L5" s="80">
        <f t="shared" si="1"/>
        <v>24778.736798966322</v>
      </c>
      <c r="M5" s="124">
        <f t="shared" ref="M5:M7" si="4">M4+L5</f>
        <v>-1555051.9037578974</v>
      </c>
      <c r="N5" s="126"/>
      <c r="O5" s="127"/>
      <c r="P5" s="34">
        <v>3</v>
      </c>
      <c r="Q5" s="96">
        <f t="shared" si="3"/>
        <v>-970.69898997144026</v>
      </c>
    </row>
    <row r="6" spans="2:17" x14ac:dyDescent="0.25">
      <c r="B6" s="84">
        <v>4</v>
      </c>
      <c r="C6" s="81"/>
      <c r="D6" s="79"/>
      <c r="E6" s="79"/>
      <c r="F6" s="79">
        <f>PRODUCCION_ENERGIA*'Precio MWh en el tiempo'!C8</f>
        <v>35704.672266240006</v>
      </c>
      <c r="G6" s="79">
        <f>-'Costo mantenimiento en el tiemp'!C9</f>
        <v>-1028.9409293697267</v>
      </c>
      <c r="H6" s="79"/>
      <c r="I6" s="79"/>
      <c r="J6" s="79">
        <f t="shared" si="2"/>
        <v>34675.731336870282</v>
      </c>
      <c r="K6" s="80">
        <f t="shared" si="0"/>
        <v>24565.162291162374</v>
      </c>
      <c r="L6" s="80">
        <f t="shared" si="1"/>
        <v>24565.162291162374</v>
      </c>
      <c r="M6" s="124">
        <f t="shared" si="4"/>
        <v>-1530486.741466735</v>
      </c>
      <c r="N6" s="127"/>
      <c r="O6" s="127"/>
      <c r="P6" s="67">
        <v>4</v>
      </c>
      <c r="Q6" s="97">
        <f t="shared" si="3"/>
        <v>-1028.9409293697267</v>
      </c>
    </row>
    <row r="7" spans="2:17" x14ac:dyDescent="0.25">
      <c r="B7" s="84">
        <v>5</v>
      </c>
      <c r="C7" s="81"/>
      <c r="D7" s="79"/>
      <c r="E7" s="79"/>
      <c r="F7" s="79">
        <f>PRODUCCION_ENERGIA*'Precio MWh en el tiempo'!C9</f>
        <v>38561.04604753921</v>
      </c>
      <c r="G7" s="79">
        <f>-'Costo mantenimiento en el tiemp'!C10</f>
        <v>-1090.6773851319103</v>
      </c>
      <c r="H7" s="79"/>
      <c r="I7" s="79"/>
      <c r="J7" s="79">
        <f t="shared" si="2"/>
        <v>37470.368662407302</v>
      </c>
      <c r="K7" s="80">
        <f t="shared" si="0"/>
        <v>24353.16864986845</v>
      </c>
      <c r="L7" s="80">
        <f t="shared" si="1"/>
        <v>24353.16864986845</v>
      </c>
      <c r="M7" s="124">
        <f t="shared" si="4"/>
        <v>-1506133.5728168667</v>
      </c>
      <c r="N7" s="127"/>
      <c r="O7" s="127"/>
      <c r="P7" s="67">
        <v>5</v>
      </c>
      <c r="Q7" s="97">
        <f t="shared" si="3"/>
        <v>-1090.6773851319103</v>
      </c>
    </row>
    <row r="8" spans="2:17" x14ac:dyDescent="0.25">
      <c r="B8" s="84">
        <v>6</v>
      </c>
      <c r="C8" s="81"/>
      <c r="D8" s="79"/>
      <c r="E8" s="79"/>
      <c r="F8" s="79">
        <f>PRODUCCION_ENERGIA*'Precio MWh en el tiempo'!C10</f>
        <v>41645.929731342352</v>
      </c>
      <c r="G8" s="79">
        <f>-'Costo mantenimiento en el tiemp'!C11</f>
        <v>-1156.1180282398252</v>
      </c>
      <c r="H8" s="79"/>
      <c r="I8" s="79"/>
      <c r="J8" s="79">
        <f t="shared" ref="J8:J21" si="5">SUM(C8,D8,E8,F8,G8,H8,I8)</f>
        <v>40489.811703102525</v>
      </c>
      <c r="K8" s="80">
        <f t="shared" ref="K8:K21" si="6">J8*(1+MARR/100)^(-B8)</f>
        <v>24142.75179005173</v>
      </c>
      <c r="L8" s="80">
        <f t="shared" ref="L8:L21" si="7">K8</f>
        <v>24142.75179005173</v>
      </c>
      <c r="M8" s="124">
        <f t="shared" ref="M8:M21" si="8">M7+L8</f>
        <v>-1481990.8210268149</v>
      </c>
      <c r="N8" s="127"/>
      <c r="O8" s="127"/>
      <c r="P8" s="67">
        <v>6</v>
      </c>
      <c r="Q8" s="97">
        <f t="shared" ref="Q8:Q21" si="9">+G8+H8</f>
        <v>-1156.1180282398252</v>
      </c>
    </row>
    <row r="9" spans="2:17" x14ac:dyDescent="0.25">
      <c r="B9" s="84">
        <v>7</v>
      </c>
      <c r="C9" s="81"/>
      <c r="D9" s="79"/>
      <c r="E9" s="79"/>
      <c r="F9" s="79">
        <f>PRODUCCION_ENERGIA*'Precio MWh en el tiempo'!C11</f>
        <v>44977.604109849737</v>
      </c>
      <c r="G9" s="79">
        <f>-'Costo mantenimiento en el tiemp'!C12</f>
        <v>-1225.4851099342147</v>
      </c>
      <c r="H9" s="79"/>
      <c r="I9" s="79"/>
      <c r="J9" s="79">
        <f t="shared" si="5"/>
        <v>43752.118999915525</v>
      </c>
      <c r="K9" s="80">
        <f t="shared" si="6"/>
        <v>23933.907377413743</v>
      </c>
      <c r="L9" s="80">
        <f t="shared" si="7"/>
        <v>23933.907377413743</v>
      </c>
      <c r="M9" s="124">
        <f t="shared" si="8"/>
        <v>-1458056.9136494012</v>
      </c>
      <c r="N9" s="127"/>
      <c r="O9" s="127"/>
      <c r="P9" s="67">
        <v>7</v>
      </c>
      <c r="Q9" s="97">
        <f t="shared" si="9"/>
        <v>-1225.4851099342147</v>
      </c>
    </row>
    <row r="10" spans="2:17" x14ac:dyDescent="0.25">
      <c r="B10" s="84">
        <v>8</v>
      </c>
      <c r="C10" s="81"/>
      <c r="D10" s="79"/>
      <c r="E10" s="79"/>
      <c r="F10" s="79">
        <f>PRODUCCION_ENERGIA*'Precio MWh en el tiempo'!C12</f>
        <v>48575.812438637717</v>
      </c>
      <c r="G10" s="79">
        <f>-'Costo mantenimiento en el tiemp'!C13</f>
        <v>-1299.0142165302675</v>
      </c>
      <c r="H10" s="79"/>
      <c r="I10" s="79"/>
      <c r="J10" s="79">
        <f t="shared" si="5"/>
        <v>47276.798222107449</v>
      </c>
      <c r="K10" s="80">
        <f t="shared" si="6"/>
        <v>23726.630838569203</v>
      </c>
      <c r="L10" s="80">
        <f t="shared" si="7"/>
        <v>23726.630838569203</v>
      </c>
      <c r="M10" s="124">
        <f t="shared" si="8"/>
        <v>-1434330.2828108319</v>
      </c>
      <c r="N10" s="127"/>
      <c r="O10" s="127"/>
      <c r="P10" s="67">
        <v>8</v>
      </c>
      <c r="Q10" s="97">
        <f t="shared" si="9"/>
        <v>-1299.0142165302675</v>
      </c>
    </row>
    <row r="11" spans="2:17" x14ac:dyDescent="0.25">
      <c r="B11" s="84">
        <v>9</v>
      </c>
      <c r="C11" s="81"/>
      <c r="D11" s="79"/>
      <c r="E11" s="79"/>
      <c r="F11" s="79">
        <f>PRODUCCION_ENERGIA*'Precio MWh en el tiempo'!C13</f>
        <v>52461.87743372874</v>
      </c>
      <c r="G11" s="79">
        <f>-'Costo mantenimiento en el tiemp'!C14</f>
        <v>-1376.9550695220837</v>
      </c>
      <c r="H11" s="79"/>
      <c r="I11" s="79"/>
      <c r="J11" s="79">
        <f t="shared" si="5"/>
        <v>51084.922364206657</v>
      </c>
      <c r="K11" s="80">
        <f t="shared" si="6"/>
        <v>23520.917370914296</v>
      </c>
      <c r="L11" s="80">
        <f t="shared" si="7"/>
        <v>23520.917370914296</v>
      </c>
      <c r="M11" s="124">
        <f t="shared" si="8"/>
        <v>-1410809.3654399177</v>
      </c>
      <c r="N11" s="127"/>
      <c r="O11" s="127"/>
      <c r="P11" s="67">
        <v>9</v>
      </c>
      <c r="Q11" s="97">
        <f t="shared" si="9"/>
        <v>-1376.9550695220837</v>
      </c>
    </row>
    <row r="12" spans="2:17" x14ac:dyDescent="0.25">
      <c r="B12" s="84">
        <v>10</v>
      </c>
      <c r="C12" s="81"/>
      <c r="D12" s="79"/>
      <c r="E12" s="79"/>
      <c r="F12" s="79">
        <f>PRODUCCION_ENERGIA*'Precio MWh en el tiempo'!C14</f>
        <v>56658.82762842704</v>
      </c>
      <c r="G12" s="79">
        <f>-'Costo mantenimiento en el tiemp'!C15</f>
        <v>-1459.5723736934087</v>
      </c>
      <c r="H12" s="128">
        <f>+COSTO_OH*((1+INFLACION/100)^'Flujo de caja '!B12)*-1</f>
        <v>-11293.42268415288</v>
      </c>
      <c r="I12" s="79"/>
      <c r="J12" s="79">
        <f t="shared" si="5"/>
        <v>43905.832570580751</v>
      </c>
      <c r="K12" s="80">
        <f t="shared" si="6"/>
        <v>18546.298163566036</v>
      </c>
      <c r="L12" s="80">
        <f t="shared" si="7"/>
        <v>18546.298163566036</v>
      </c>
      <c r="M12" s="124">
        <f t="shared" si="8"/>
        <v>-1392263.0672763516</v>
      </c>
      <c r="N12" s="127"/>
      <c r="O12" s="127"/>
      <c r="P12" s="67">
        <v>10</v>
      </c>
      <c r="Q12" s="97">
        <f t="shared" si="9"/>
        <v>-12752.995057846289</v>
      </c>
    </row>
    <row r="13" spans="2:17" x14ac:dyDescent="0.25">
      <c r="B13" s="84">
        <v>11</v>
      </c>
      <c r="C13" s="81"/>
      <c r="D13" s="79"/>
      <c r="E13" s="79"/>
      <c r="F13" s="79">
        <f>PRODUCCION_ENERGIA*'Precio MWh en el tiempo'!C15</f>
        <v>61191.533838701202</v>
      </c>
      <c r="G13" s="79">
        <f>-'Costo mantenimiento en el tiemp'!C16</f>
        <v>-1547.1467161150135</v>
      </c>
      <c r="H13" s="79"/>
      <c r="I13" s="79"/>
      <c r="J13" s="79">
        <f t="shared" si="5"/>
        <v>59644.387122586188</v>
      </c>
      <c r="K13" s="80">
        <f t="shared" si="6"/>
        <v>23114.159349771075</v>
      </c>
      <c r="L13" s="80">
        <f t="shared" si="7"/>
        <v>23114.159349771075</v>
      </c>
      <c r="M13" s="124">
        <f t="shared" si="8"/>
        <v>-1369148.9079265806</v>
      </c>
      <c r="N13" s="127"/>
      <c r="O13" s="127"/>
      <c r="P13" s="67">
        <v>11</v>
      </c>
      <c r="Q13" s="97">
        <f t="shared" si="9"/>
        <v>-1547.1467161150135</v>
      </c>
    </row>
    <row r="14" spans="2:17" x14ac:dyDescent="0.25">
      <c r="B14" s="84">
        <v>12</v>
      </c>
      <c r="C14" s="81"/>
      <c r="D14" s="79"/>
      <c r="E14" s="79"/>
      <c r="F14" s="79">
        <f>PRODUCCION_ENERGIA*'Precio MWh en el tiempo'!C16</f>
        <v>66086.856545797302</v>
      </c>
      <c r="G14" s="79">
        <f>-'Costo mantenimiento en el tiemp'!C17</f>
        <v>-1639.9755190819144</v>
      </c>
      <c r="H14" s="79"/>
      <c r="I14" s="79"/>
      <c r="J14" s="79">
        <f t="shared" si="5"/>
        <v>64446.881026715389</v>
      </c>
      <c r="K14" s="80">
        <f t="shared" si="6"/>
        <v>22913.104129623192</v>
      </c>
      <c r="L14" s="80">
        <f t="shared" si="7"/>
        <v>22913.104129623192</v>
      </c>
      <c r="M14" s="124">
        <f t="shared" si="8"/>
        <v>-1346235.8037969575</v>
      </c>
      <c r="N14" s="127"/>
      <c r="O14" s="127"/>
      <c r="P14" s="67">
        <v>12</v>
      </c>
      <c r="Q14" s="97">
        <f t="shared" si="9"/>
        <v>-1639.9755190819144</v>
      </c>
    </row>
    <row r="15" spans="2:17" x14ac:dyDescent="0.25">
      <c r="B15" s="84">
        <v>13</v>
      </c>
      <c r="C15" s="81"/>
      <c r="D15" s="79"/>
      <c r="E15" s="79"/>
      <c r="F15" s="79">
        <f>PRODUCCION_ENERGIA*'Precio MWh en el tiempo'!C17</f>
        <v>71373.805069461087</v>
      </c>
      <c r="G15" s="79">
        <f>-'Costo mantenimiento en el tiemp'!C18</f>
        <v>-1738.3740502268295</v>
      </c>
      <c r="H15" s="79"/>
      <c r="I15" s="79"/>
      <c r="J15" s="79">
        <f t="shared" si="5"/>
        <v>69635.431019234253</v>
      </c>
      <c r="K15" s="80">
        <f t="shared" si="6"/>
        <v>22713.590665045973</v>
      </c>
      <c r="L15" s="80">
        <f t="shared" si="7"/>
        <v>22713.590665045973</v>
      </c>
      <c r="M15" s="124">
        <f t="shared" si="8"/>
        <v>-1323522.2131319116</v>
      </c>
      <c r="N15" s="127"/>
      <c r="O15" s="127"/>
      <c r="P15" s="67">
        <v>13</v>
      </c>
      <c r="Q15" s="97">
        <f t="shared" si="9"/>
        <v>-1738.3740502268295</v>
      </c>
    </row>
    <row r="16" spans="2:17" x14ac:dyDescent="0.25">
      <c r="B16" s="84">
        <v>14</v>
      </c>
      <c r="C16" s="81"/>
      <c r="D16" s="79"/>
      <c r="E16" s="79"/>
      <c r="F16" s="79">
        <f>PRODUCCION_ENERGIA*'Precio MWh en el tiempo'!C18</f>
        <v>77083.709475017997</v>
      </c>
      <c r="G16" s="79">
        <f>-'Costo mantenimiento en el tiemp'!C19</f>
        <v>-1842.6764932404392</v>
      </c>
      <c r="H16" s="79"/>
      <c r="I16" s="79"/>
      <c r="J16" s="79">
        <f t="shared" si="5"/>
        <v>75241.032981777564</v>
      </c>
      <c r="K16" s="80">
        <f t="shared" si="6"/>
        <v>22515.613145100266</v>
      </c>
      <c r="L16" s="80">
        <f t="shared" si="7"/>
        <v>22515.613145100266</v>
      </c>
      <c r="M16" s="124">
        <f t="shared" si="8"/>
        <v>-1301006.5999868114</v>
      </c>
      <c r="N16" s="127"/>
      <c r="O16" s="127"/>
      <c r="P16" s="67">
        <v>14</v>
      </c>
      <c r="Q16" s="97">
        <f t="shared" si="9"/>
        <v>-1842.6764932404392</v>
      </c>
    </row>
    <row r="17" spans="2:17" x14ac:dyDescent="0.25">
      <c r="B17" s="84">
        <v>15</v>
      </c>
      <c r="C17" s="81"/>
      <c r="D17" s="79"/>
      <c r="E17" s="79"/>
      <c r="F17" s="79">
        <f>PRODUCCION_ENERGIA*'Precio MWh en el tiempo'!C19</f>
        <v>83250.406233019443</v>
      </c>
      <c r="G17" s="79">
        <f>-'Costo mantenimiento en el tiemp'!C20</f>
        <v>-1953.237082834866</v>
      </c>
      <c r="H17" s="79"/>
      <c r="I17" s="79"/>
      <c r="J17" s="79">
        <f t="shared" si="5"/>
        <v>81297.169150184578</v>
      </c>
      <c r="K17" s="80">
        <f t="shared" si="6"/>
        <v>22319.165582792895</v>
      </c>
      <c r="L17" s="80">
        <f t="shared" si="7"/>
        <v>22319.165582792895</v>
      </c>
      <c r="M17" s="124">
        <f t="shared" si="8"/>
        <v>-1278687.4344040186</v>
      </c>
      <c r="N17" s="127"/>
      <c r="O17" s="127"/>
      <c r="P17" s="67">
        <v>15</v>
      </c>
      <c r="Q17" s="97">
        <f t="shared" si="9"/>
        <v>-1953.237082834866</v>
      </c>
    </row>
    <row r="18" spans="2:17" x14ac:dyDescent="0.25">
      <c r="B18" s="84">
        <v>16</v>
      </c>
      <c r="C18" s="81"/>
      <c r="D18" s="79"/>
      <c r="E18" s="79"/>
      <c r="F18" s="79">
        <f>PRODUCCION_ENERGIA*'Precio MWh en el tiempo'!C20</f>
        <v>89910.438731660979</v>
      </c>
      <c r="G18" s="79">
        <f>-'Costo mantenimiento en el tiemp'!C21</f>
        <v>-2070.4313078049577</v>
      </c>
      <c r="H18" s="79"/>
      <c r="I18" s="79"/>
      <c r="J18" s="79">
        <f t="shared" si="5"/>
        <v>87840.007423856019</v>
      </c>
      <c r="K18" s="80">
        <f t="shared" si="6"/>
        <v>22124.24182300473</v>
      </c>
      <c r="L18" s="80">
        <f t="shared" si="7"/>
        <v>22124.24182300473</v>
      </c>
      <c r="M18" s="124">
        <f t="shared" si="8"/>
        <v>-1256563.1925810138</v>
      </c>
      <c r="N18" s="127"/>
      <c r="O18" s="127"/>
      <c r="P18" s="67">
        <v>16</v>
      </c>
      <c r="Q18" s="97">
        <f t="shared" si="9"/>
        <v>-2070.4313078049577</v>
      </c>
    </row>
    <row r="19" spans="2:17" x14ac:dyDescent="0.25">
      <c r="B19" s="84">
        <v>17</v>
      </c>
      <c r="C19" s="81"/>
      <c r="D19" s="79"/>
      <c r="E19" s="79"/>
      <c r="F19" s="79">
        <f>PRODUCCION_ENERGIA*'Precio MWh en el tiempo'!C21</f>
        <v>97103.273830193866</v>
      </c>
      <c r="G19" s="79">
        <f>-'Costo mantenimiento en el tiemp'!C22</f>
        <v>-2194.6571862732553</v>
      </c>
      <c r="H19" s="79"/>
      <c r="I19" s="79"/>
      <c r="J19" s="79">
        <f t="shared" si="5"/>
        <v>94908.616643920614</v>
      </c>
      <c r="K19" s="80">
        <f t="shared" si="6"/>
        <v>21930.835550172153</v>
      </c>
      <c r="L19" s="80">
        <f t="shared" si="7"/>
        <v>21930.835550172153</v>
      </c>
      <c r="M19" s="124">
        <f t="shared" si="8"/>
        <v>-1234632.3570308415</v>
      </c>
      <c r="N19" s="127"/>
      <c r="O19" s="127"/>
      <c r="P19" s="67">
        <v>17</v>
      </c>
      <c r="Q19" s="97">
        <f t="shared" si="9"/>
        <v>-2194.6571862732553</v>
      </c>
    </row>
    <row r="20" spans="2:17" x14ac:dyDescent="0.25">
      <c r="B20" s="84">
        <v>18</v>
      </c>
      <c r="C20" s="81"/>
      <c r="D20" s="79"/>
      <c r="E20" s="79"/>
      <c r="F20" s="79">
        <f>PRODUCCION_ENERGIA*'Precio MWh en el tiempo'!C22</f>
        <v>104871.53573660938</v>
      </c>
      <c r="G20" s="79">
        <f>-'Costo mantenimiento en el tiemp'!C23</f>
        <v>-2326.3366174496505</v>
      </c>
      <c r="H20" s="79"/>
      <c r="I20" s="79"/>
      <c r="J20" s="79">
        <f t="shared" si="5"/>
        <v>102545.19911915973</v>
      </c>
      <c r="K20" s="80">
        <f t="shared" si="6"/>
        <v>21738.940295729099</v>
      </c>
      <c r="L20" s="80">
        <f t="shared" si="7"/>
        <v>21738.940295729099</v>
      </c>
      <c r="M20" s="124">
        <f t="shared" si="8"/>
        <v>-1212893.4167351124</v>
      </c>
      <c r="N20" s="127"/>
      <c r="O20" s="127"/>
      <c r="P20" s="67">
        <v>18</v>
      </c>
      <c r="Q20" s="97">
        <f t="shared" si="9"/>
        <v>-2326.3366174496505</v>
      </c>
    </row>
    <row r="21" spans="2:17" x14ac:dyDescent="0.25">
      <c r="B21" s="84">
        <v>19</v>
      </c>
      <c r="C21" s="81"/>
      <c r="D21" s="79"/>
      <c r="E21" s="79"/>
      <c r="F21" s="79">
        <f>PRODUCCION_ENERGIA*'Precio MWh en el tiempo'!C23</f>
        <v>113261.25859553815</v>
      </c>
      <c r="G21" s="79">
        <f>-'Costo mantenimiento en el tiemp'!C24</f>
        <v>-2465.9168144966297</v>
      </c>
      <c r="H21" s="79"/>
      <c r="I21" s="79"/>
      <c r="J21" s="79">
        <f t="shared" si="5"/>
        <v>110795.34178104153</v>
      </c>
      <c r="K21" s="80">
        <f t="shared" si="6"/>
        <v>21548.54944531657</v>
      </c>
      <c r="L21" s="80">
        <f t="shared" si="7"/>
        <v>21548.54944531657</v>
      </c>
      <c r="M21" s="124">
        <f t="shared" si="8"/>
        <v>-1191344.8672897958</v>
      </c>
      <c r="N21" s="127"/>
      <c r="O21" s="127"/>
      <c r="P21" s="67">
        <v>19</v>
      </c>
      <c r="Q21" s="97">
        <f t="shared" si="9"/>
        <v>-2465.9168144966297</v>
      </c>
    </row>
    <row r="22" spans="2:17" x14ac:dyDescent="0.25">
      <c r="B22" s="84">
        <v>20</v>
      </c>
      <c r="C22" s="81"/>
      <c r="D22" s="79"/>
      <c r="E22" s="79"/>
      <c r="F22" s="79">
        <f>PRODUCCION_ENERGIA*'Precio MWh en el tiempo'!C24</f>
        <v>122322.1592831812</v>
      </c>
      <c r="G22" s="79">
        <f>-'Costo mantenimiento en el tiemp'!C25</f>
        <v>-2613.8718233664276</v>
      </c>
      <c r="H22" s="128">
        <f>+COSTO_OH*((1+INFLACION/100)^'Flujo de caja '!B22)*-1</f>
        <v>-20224.800000000003</v>
      </c>
      <c r="I22" s="79"/>
      <c r="J22" s="79">
        <f t="shared" ref="J22:J53" si="10">SUM(C22,D22,E22,F22,G22,H22,I22)</f>
        <v>99483.487459814773</v>
      </c>
      <c r="K22" s="80">
        <f t="shared" ref="K22:K53" si="11">J22*(1+MARR/100)^(-B22)</f>
        <v>17750.927186097753</v>
      </c>
      <c r="L22" s="80">
        <f t="shared" ref="L22:L53" si="12">K22</f>
        <v>17750.927186097753</v>
      </c>
      <c r="M22" s="124">
        <f t="shared" ref="M22:M53" si="13">M21+L22</f>
        <v>-1173593.9401036981</v>
      </c>
      <c r="N22" s="127"/>
      <c r="O22" s="127"/>
      <c r="P22" s="67">
        <v>20</v>
      </c>
      <c r="Q22" s="97">
        <f t="shared" ref="Q22:Q53" si="14">+G22+H22</f>
        <v>-22838.671823366429</v>
      </c>
    </row>
    <row r="23" spans="2:17" x14ac:dyDescent="0.25">
      <c r="B23" s="84">
        <v>21</v>
      </c>
      <c r="C23" s="81"/>
      <c r="D23" s="79"/>
      <c r="E23" s="79"/>
      <c r="F23" s="79">
        <f>PRODUCCION_ENERGIA*'Precio MWh en el tiempo'!C25</f>
        <v>132107.9320258357</v>
      </c>
      <c r="G23" s="79">
        <f>-'Costo mantenimiento en el tiemp'!C26</f>
        <v>-2770.7041327684137</v>
      </c>
      <c r="H23" s="79"/>
      <c r="I23" s="79"/>
      <c r="J23" s="79">
        <f t="shared" si="10"/>
        <v>129337.22789306729</v>
      </c>
      <c r="K23" s="80">
        <f t="shared" si="11"/>
        <v>21172.253811864073</v>
      </c>
      <c r="L23" s="80">
        <f t="shared" si="12"/>
        <v>21172.253811864073</v>
      </c>
      <c r="M23" s="124">
        <f t="shared" si="13"/>
        <v>-1152421.6862918339</v>
      </c>
      <c r="N23" s="127"/>
      <c r="O23" s="127"/>
      <c r="P23" s="67">
        <v>21</v>
      </c>
      <c r="Q23" s="97">
        <f t="shared" si="14"/>
        <v>-2770.7041327684137</v>
      </c>
    </row>
    <row r="24" spans="2:17" x14ac:dyDescent="0.25">
      <c r="B24" s="84">
        <v>22</v>
      </c>
      <c r="C24" s="81"/>
      <c r="D24" s="79"/>
      <c r="E24" s="79"/>
      <c r="F24" s="79">
        <f>PRODUCCION_ENERGIA*'Precio MWh en el tiempo'!C26</f>
        <v>142676.56658790258</v>
      </c>
      <c r="G24" s="79">
        <f>-'Costo mantenimiento en el tiemp'!C27</f>
        <v>-2936.9463807345187</v>
      </c>
      <c r="H24" s="79"/>
      <c r="I24" s="79"/>
      <c r="J24" s="79">
        <f t="shared" si="10"/>
        <v>139739.62020716805</v>
      </c>
      <c r="K24" s="80">
        <f t="shared" si="11"/>
        <v>20986.335132902157</v>
      </c>
      <c r="L24" s="80">
        <f t="shared" si="12"/>
        <v>20986.335132902157</v>
      </c>
      <c r="M24" s="124">
        <f t="shared" si="13"/>
        <v>-1131435.3511589316</v>
      </c>
      <c r="N24" s="127"/>
      <c r="O24" s="127"/>
      <c r="P24" s="67">
        <v>22</v>
      </c>
      <c r="Q24" s="97">
        <f t="shared" si="14"/>
        <v>-2936.9463807345187</v>
      </c>
    </row>
    <row r="25" spans="2:17" x14ac:dyDescent="0.25">
      <c r="B25" s="84">
        <v>23</v>
      </c>
      <c r="C25" s="81"/>
      <c r="D25" s="79"/>
      <c r="E25" s="79"/>
      <c r="F25" s="79">
        <f>PRODUCCION_ENERGIA*'Precio MWh en el tiempo'!C27</f>
        <v>154090.69191493478</v>
      </c>
      <c r="G25" s="79">
        <f>-'Costo mantenimiento en el tiemp'!C28</f>
        <v>-3113.1631635785902</v>
      </c>
      <c r="H25" s="79"/>
      <c r="I25" s="79"/>
      <c r="J25" s="79">
        <f t="shared" si="10"/>
        <v>150977.52875135618</v>
      </c>
      <c r="K25" s="80">
        <f t="shared" si="11"/>
        <v>20801.893079021615</v>
      </c>
      <c r="L25" s="80">
        <f t="shared" si="12"/>
        <v>20801.893079021615</v>
      </c>
      <c r="M25" s="124">
        <f t="shared" si="13"/>
        <v>-1110633.4580799099</v>
      </c>
      <c r="N25" s="127"/>
      <c r="O25" s="127"/>
      <c r="P25" s="67">
        <v>23</v>
      </c>
      <c r="Q25" s="97">
        <f t="shared" si="14"/>
        <v>-3113.1631635785902</v>
      </c>
    </row>
    <row r="26" spans="2:17" x14ac:dyDescent="0.25">
      <c r="B26" s="84">
        <v>24</v>
      </c>
      <c r="C26" s="81"/>
      <c r="D26" s="79"/>
      <c r="E26" s="79"/>
      <c r="F26" s="79">
        <f>PRODUCCION_ENERGIA*'Precio MWh en el tiempo'!C28</f>
        <v>166417.94726812959</v>
      </c>
      <c r="G26" s="79">
        <f>-'Costo mantenimiento en el tiemp'!C29</f>
        <v>-3299.9529533933051</v>
      </c>
      <c r="H26" s="79"/>
      <c r="I26" s="79"/>
      <c r="J26" s="79">
        <f t="shared" si="10"/>
        <v>163117.99431473628</v>
      </c>
      <c r="K26" s="80">
        <f t="shared" si="11"/>
        <v>20618.920407355807</v>
      </c>
      <c r="L26" s="80">
        <f t="shared" si="12"/>
        <v>20618.920407355807</v>
      </c>
      <c r="M26" s="124">
        <f t="shared" si="13"/>
        <v>-1090014.5376725541</v>
      </c>
      <c r="N26" s="127"/>
      <c r="O26" s="127"/>
      <c r="P26" s="67">
        <v>24</v>
      </c>
      <c r="Q26" s="97">
        <f t="shared" si="14"/>
        <v>-3299.9529533933051</v>
      </c>
    </row>
    <row r="27" spans="2:17" x14ac:dyDescent="0.25">
      <c r="B27" s="84">
        <v>25</v>
      </c>
      <c r="C27" s="81"/>
      <c r="D27" s="79"/>
      <c r="E27" s="79"/>
      <c r="F27" s="79">
        <f>PRODUCCION_ENERGIA*'Precio MWh en el tiempo'!C29</f>
        <v>179731.38304957998</v>
      </c>
      <c r="G27" s="79">
        <f>-'Costo mantenimiento en el tiemp'!C30</f>
        <v>-3497.9501305969034</v>
      </c>
      <c r="H27" s="79"/>
      <c r="I27" s="79"/>
      <c r="J27" s="79">
        <f t="shared" si="10"/>
        <v>176233.43291898308</v>
      </c>
      <c r="K27" s="80">
        <f t="shared" si="11"/>
        <v>20437.409767977613</v>
      </c>
      <c r="L27" s="80">
        <f t="shared" si="12"/>
        <v>20437.409767977613</v>
      </c>
      <c r="M27" s="124">
        <f t="shared" si="13"/>
        <v>-1069577.1279045765</v>
      </c>
      <c r="N27" s="127"/>
      <c r="O27" s="127"/>
      <c r="P27" s="67">
        <v>25</v>
      </c>
      <c r="Q27" s="97">
        <f t="shared" si="14"/>
        <v>-3497.9501305969034</v>
      </c>
    </row>
    <row r="28" spans="2:17" x14ac:dyDescent="0.25">
      <c r="B28" s="84">
        <v>26</v>
      </c>
      <c r="C28" s="81"/>
      <c r="D28" s="79"/>
      <c r="E28" s="79"/>
      <c r="F28" s="79">
        <f>PRODUCCION_ENERGIA*'Precio MWh en el tiempo'!C30</f>
        <v>194109.89369354636</v>
      </c>
      <c r="G28" s="79">
        <f>-'Costo mantenimiento en el tiemp'!C31</f>
        <v>-3707.8271384327177</v>
      </c>
      <c r="H28" s="79"/>
      <c r="I28" s="79"/>
      <c r="J28" s="79">
        <f t="shared" si="10"/>
        <v>190402.06655511365</v>
      </c>
      <c r="K28" s="80">
        <f t="shared" si="11"/>
        <v>20257.353709657145</v>
      </c>
      <c r="L28" s="80">
        <f t="shared" si="12"/>
        <v>20257.353709657145</v>
      </c>
      <c r="M28" s="124">
        <f t="shared" si="13"/>
        <v>-1049319.7741949193</v>
      </c>
      <c r="N28" s="127"/>
      <c r="O28" s="127"/>
      <c r="P28" s="67">
        <v>26</v>
      </c>
      <c r="Q28" s="97">
        <f t="shared" si="14"/>
        <v>-3707.8271384327177</v>
      </c>
    </row>
    <row r="29" spans="2:17" x14ac:dyDescent="0.25">
      <c r="B29" s="84">
        <v>27</v>
      </c>
      <c r="C29" s="81"/>
      <c r="D29" s="79"/>
      <c r="E29" s="79"/>
      <c r="F29" s="79">
        <f>PRODUCCION_ENERGIA*'Precio MWh en el tiempo'!C31</f>
        <v>209638.68518903005</v>
      </c>
      <c r="G29" s="79">
        <f>-'Costo mantenimiento en el tiemp'!C32</f>
        <v>-3930.2967667386815</v>
      </c>
      <c r="H29" s="79"/>
      <c r="I29" s="79"/>
      <c r="J29" s="79">
        <f t="shared" si="10"/>
        <v>205708.38842229138</v>
      </c>
      <c r="K29" s="80">
        <f t="shared" si="11"/>
        <v>20078.744685435133</v>
      </c>
      <c r="L29" s="80">
        <f t="shared" si="12"/>
        <v>20078.744685435133</v>
      </c>
      <c r="M29" s="124">
        <f t="shared" si="13"/>
        <v>-1029241.0295094842</v>
      </c>
      <c r="N29" s="127"/>
      <c r="O29" s="127"/>
      <c r="P29" s="67">
        <v>27</v>
      </c>
      <c r="Q29" s="97">
        <f t="shared" si="14"/>
        <v>-3930.2967667386815</v>
      </c>
    </row>
    <row r="30" spans="2:17" x14ac:dyDescent="0.25">
      <c r="B30" s="84">
        <v>28</v>
      </c>
      <c r="C30" s="81"/>
      <c r="D30" s="79"/>
      <c r="E30" s="79"/>
      <c r="F30" s="79">
        <f>PRODUCCION_ENERGIA*'Precio MWh en el tiempo'!C32</f>
        <v>226409.78000415248</v>
      </c>
      <c r="G30" s="79">
        <f>-'Costo mantenimiento en el tiemp'!C33</f>
        <v>-4166.114572743003</v>
      </c>
      <c r="H30" s="79"/>
      <c r="I30" s="79"/>
      <c r="J30" s="79">
        <f t="shared" si="10"/>
        <v>222243.66543140946</v>
      </c>
      <c r="K30" s="80">
        <f t="shared" si="11"/>
        <v>19901.575058017424</v>
      </c>
      <c r="L30" s="80">
        <f t="shared" si="12"/>
        <v>19901.575058017424</v>
      </c>
      <c r="M30" s="124">
        <f t="shared" si="13"/>
        <v>-1009339.4544514668</v>
      </c>
      <c r="N30" s="127"/>
      <c r="O30" s="127"/>
      <c r="P30" s="67">
        <v>28</v>
      </c>
      <c r="Q30" s="97">
        <f t="shared" si="14"/>
        <v>-4166.114572743003</v>
      </c>
    </row>
    <row r="31" spans="2:17" x14ac:dyDescent="0.25">
      <c r="B31" s="84">
        <v>29</v>
      </c>
      <c r="C31" s="81"/>
      <c r="D31" s="79"/>
      <c r="E31" s="79"/>
      <c r="F31" s="79">
        <f>PRODUCCION_ENERGIA*'Precio MWh en el tiempo'!C33</f>
        <v>244522.56240448466</v>
      </c>
      <c r="G31" s="79">
        <f>-'Costo mantenimiento en el tiemp'!C34</f>
        <v>-4416.0814471075828</v>
      </c>
      <c r="H31" s="79"/>
      <c r="I31" s="79"/>
      <c r="J31" s="79">
        <f t="shared" si="10"/>
        <v>240106.48095737709</v>
      </c>
      <c r="K31" s="80">
        <f t="shared" si="11"/>
        <v>19725.837104995619</v>
      </c>
      <c r="L31" s="80">
        <f t="shared" si="12"/>
        <v>19725.837104995619</v>
      </c>
      <c r="M31" s="124">
        <f t="shared" si="13"/>
        <v>-989613.61734647118</v>
      </c>
      <c r="N31" s="127"/>
      <c r="O31" s="127"/>
      <c r="P31" s="67">
        <v>29</v>
      </c>
      <c r="Q31" s="97">
        <f t="shared" si="14"/>
        <v>-4416.0814471075828</v>
      </c>
    </row>
    <row r="32" spans="2:17" x14ac:dyDescent="0.25">
      <c r="B32" s="84">
        <v>30</v>
      </c>
      <c r="C32" s="81"/>
      <c r="D32" s="79"/>
      <c r="E32" s="79"/>
      <c r="F32" s="79">
        <f>PRODUCCION_ENERGIA*'Precio MWh en el tiempo'!C34</f>
        <v>264084.3673968435</v>
      </c>
      <c r="G32" s="79">
        <f>-'Costo mantenimiento en el tiemp'!C35</f>
        <v>-4681.0463339340386</v>
      </c>
      <c r="H32" s="128">
        <f>+COSTO_OH*((1+INFLACION/100)^'Flujo de caja '!B32)*-1</f>
        <v>-36219.536493039937</v>
      </c>
      <c r="I32" s="79"/>
      <c r="J32" s="79">
        <f t="shared" si="10"/>
        <v>223183.78456986952</v>
      </c>
      <c r="K32" s="80">
        <f t="shared" si="11"/>
        <v>16821.615408387494</v>
      </c>
      <c r="L32" s="80">
        <f t="shared" si="12"/>
        <v>16821.615408387494</v>
      </c>
      <c r="M32" s="124">
        <f t="shared" si="13"/>
        <v>-972792.00193808367</v>
      </c>
      <c r="N32" s="127"/>
      <c r="O32" s="127"/>
      <c r="P32" s="67">
        <v>30</v>
      </c>
      <c r="Q32" s="97">
        <f t="shared" si="14"/>
        <v>-40900.582826973972</v>
      </c>
    </row>
    <row r="33" spans="2:17" x14ac:dyDescent="0.25">
      <c r="B33" s="84">
        <v>31</v>
      </c>
      <c r="C33" s="81"/>
      <c r="D33" s="79"/>
      <c r="E33" s="79"/>
      <c r="F33" s="79">
        <f>PRODUCCION_ENERGIA*'Precio MWh en el tiempo'!C35</f>
        <v>285211.11678859097</v>
      </c>
      <c r="G33" s="79">
        <f>-'Costo mantenimiento en el tiemp'!C36</f>
        <v>-4961.9091139700813</v>
      </c>
      <c r="H33" s="79"/>
      <c r="I33" s="79"/>
      <c r="J33" s="79">
        <f t="shared" si="10"/>
        <v>280249.20767462091</v>
      </c>
      <c r="K33" s="80">
        <f t="shared" si="11"/>
        <v>19378.624937082648</v>
      </c>
      <c r="L33" s="80">
        <f t="shared" si="12"/>
        <v>19378.624937082648</v>
      </c>
      <c r="M33" s="124">
        <f t="shared" si="13"/>
        <v>-953413.37700100103</v>
      </c>
      <c r="N33" s="127"/>
      <c r="O33" s="127"/>
      <c r="P33" s="67">
        <v>31</v>
      </c>
      <c r="Q33" s="97">
        <f t="shared" si="14"/>
        <v>-4961.9091139700813</v>
      </c>
    </row>
    <row r="34" spans="2:17" x14ac:dyDescent="0.25">
      <c r="B34" s="84">
        <v>32</v>
      </c>
      <c r="C34" s="81"/>
      <c r="D34" s="79"/>
      <c r="E34" s="79"/>
      <c r="F34" s="79">
        <f>PRODUCCION_ENERGIA*'Precio MWh en el tiempo'!C36</f>
        <v>308028.0061316783</v>
      </c>
      <c r="G34" s="79">
        <f>-'Costo mantenimiento en el tiemp'!C37</f>
        <v>-5259.6236608082854</v>
      </c>
      <c r="H34" s="79"/>
      <c r="I34" s="79"/>
      <c r="J34" s="79">
        <f t="shared" si="10"/>
        <v>302768.38247086998</v>
      </c>
      <c r="K34" s="80">
        <f t="shared" si="11"/>
        <v>19207.134896456002</v>
      </c>
      <c r="L34" s="80">
        <f t="shared" si="12"/>
        <v>19207.134896456002</v>
      </c>
      <c r="M34" s="124">
        <f t="shared" si="13"/>
        <v>-934206.242104545</v>
      </c>
      <c r="N34" s="127"/>
      <c r="O34" s="127"/>
      <c r="P34" s="67">
        <v>32</v>
      </c>
      <c r="Q34" s="97">
        <f t="shared" si="14"/>
        <v>-5259.6236608082854</v>
      </c>
    </row>
    <row r="35" spans="2:17" x14ac:dyDescent="0.25">
      <c r="B35" s="84">
        <v>33</v>
      </c>
      <c r="C35" s="81"/>
      <c r="D35" s="79"/>
      <c r="E35" s="79"/>
      <c r="F35" s="79">
        <f>PRODUCCION_ENERGIA*'Precio MWh en el tiempo'!C37</f>
        <v>332670.24662221252</v>
      </c>
      <c r="G35" s="79">
        <f>-'Costo mantenimiento en el tiemp'!C38</f>
        <v>-5575.2010804567826</v>
      </c>
      <c r="H35" s="79"/>
      <c r="I35" s="79"/>
      <c r="J35" s="79">
        <f t="shared" si="10"/>
        <v>327095.04554175574</v>
      </c>
      <c r="K35" s="80">
        <f t="shared" si="11"/>
        <v>19037.044888057444</v>
      </c>
      <c r="L35" s="80">
        <f t="shared" si="12"/>
        <v>19037.044888057444</v>
      </c>
      <c r="M35" s="124">
        <f t="shared" si="13"/>
        <v>-915169.19721648761</v>
      </c>
      <c r="N35" s="127"/>
      <c r="O35" s="127"/>
      <c r="P35" s="67">
        <v>33</v>
      </c>
      <c r="Q35" s="97">
        <f t="shared" si="14"/>
        <v>-5575.2010804567826</v>
      </c>
    </row>
    <row r="36" spans="2:17" x14ac:dyDescent="0.25">
      <c r="B36" s="84">
        <v>34</v>
      </c>
      <c r="C36" s="81"/>
      <c r="D36" s="79"/>
      <c r="E36" s="79"/>
      <c r="F36" s="79">
        <f>PRODUCCION_ENERGIA*'Precio MWh en el tiempo'!C38</f>
        <v>359283.86635198956</v>
      </c>
      <c r="G36" s="79">
        <f>-'Costo mantenimiento en el tiemp'!C39</f>
        <v>-5909.7131452841904</v>
      </c>
      <c r="H36" s="79"/>
      <c r="I36" s="79"/>
      <c r="J36" s="79">
        <f t="shared" si="10"/>
        <v>353374.15320670535</v>
      </c>
      <c r="K36" s="80">
        <f t="shared" si="11"/>
        <v>18868.34683647838</v>
      </c>
      <c r="L36" s="80">
        <f t="shared" si="12"/>
        <v>18868.34683647838</v>
      </c>
      <c r="M36" s="124">
        <f t="shared" si="13"/>
        <v>-896300.85038000927</v>
      </c>
      <c r="N36" s="127"/>
      <c r="O36" s="127"/>
      <c r="P36" s="67">
        <v>34</v>
      </c>
      <c r="Q36" s="97">
        <f t="shared" si="14"/>
        <v>-5909.7131452841904</v>
      </c>
    </row>
    <row r="37" spans="2:17" x14ac:dyDescent="0.25">
      <c r="B37" s="84">
        <v>35</v>
      </c>
      <c r="C37" s="81"/>
      <c r="D37" s="79"/>
      <c r="E37" s="79"/>
      <c r="F37" s="79">
        <f>PRODUCCION_ENERGIA*'Precio MWh en el tiempo'!C39</f>
        <v>388026.57566014875</v>
      </c>
      <c r="G37" s="79">
        <f>-'Costo mantenimiento en el tiemp'!C40</f>
        <v>-6264.295934001243</v>
      </c>
      <c r="H37" s="79"/>
      <c r="I37" s="79"/>
      <c r="J37" s="79">
        <f t="shared" si="10"/>
        <v>381762.27972614754</v>
      </c>
      <c r="K37" s="80">
        <f t="shared" si="11"/>
        <v>18701.032609141752</v>
      </c>
      <c r="L37" s="80">
        <f t="shared" si="12"/>
        <v>18701.032609141752</v>
      </c>
      <c r="M37" s="124">
        <f t="shared" si="13"/>
        <v>-877599.81777086749</v>
      </c>
      <c r="N37" s="127"/>
      <c r="O37" s="127"/>
      <c r="P37" s="67">
        <v>35</v>
      </c>
      <c r="Q37" s="97">
        <f t="shared" si="14"/>
        <v>-6264.295934001243</v>
      </c>
    </row>
    <row r="38" spans="2:17" x14ac:dyDescent="0.25">
      <c r="B38" s="84">
        <v>36</v>
      </c>
      <c r="C38" s="81"/>
      <c r="D38" s="79"/>
      <c r="E38" s="79"/>
      <c r="F38" s="79">
        <f>PRODUCCION_ENERGIA*'Precio MWh en el tiempo'!C40</f>
        <v>419068.70171296073</v>
      </c>
      <c r="G38" s="79">
        <f>-'Costo mantenimiento en el tiemp'!C41</f>
        <v>-6640.1536900413175</v>
      </c>
      <c r="H38" s="79"/>
      <c r="I38" s="79"/>
      <c r="J38" s="79">
        <f t="shared" si="10"/>
        <v>412428.54802291939</v>
      </c>
      <c r="K38" s="80">
        <f t="shared" si="11"/>
        <v>18535.094020439017</v>
      </c>
      <c r="L38" s="80">
        <f t="shared" si="12"/>
        <v>18535.094020439017</v>
      </c>
      <c r="M38" s="124">
        <f t="shared" si="13"/>
        <v>-859064.72375042853</v>
      </c>
      <c r="N38" s="127"/>
      <c r="O38" s="127"/>
      <c r="P38" s="67">
        <v>36</v>
      </c>
      <c r="Q38" s="97">
        <f t="shared" si="14"/>
        <v>-6640.1536900413175</v>
      </c>
    </row>
    <row r="39" spans="2:17" x14ac:dyDescent="0.25">
      <c r="B39" s="84">
        <v>37</v>
      </c>
      <c r="C39" s="81"/>
      <c r="D39" s="79"/>
      <c r="E39" s="79"/>
      <c r="F39" s="79">
        <f>PRODUCCION_ENERGIA*'Precio MWh en el tiempo'!C41</f>
        <v>452594.19784999755</v>
      </c>
      <c r="G39" s="79">
        <f>-'Costo mantenimiento en el tiemp'!C42</f>
        <v>-7038.562911443797</v>
      </c>
      <c r="H39" s="79"/>
      <c r="I39" s="79"/>
      <c r="J39" s="79">
        <f t="shared" si="10"/>
        <v>445555.63493855373</v>
      </c>
      <c r="K39" s="80">
        <f t="shared" si="11"/>
        <v>18370.522835729796</v>
      </c>
      <c r="L39" s="80">
        <f t="shared" si="12"/>
        <v>18370.522835729796</v>
      </c>
      <c r="M39" s="124">
        <f t="shared" si="13"/>
        <v>-840694.20091469877</v>
      </c>
      <c r="N39" s="127"/>
      <c r="O39" s="127"/>
      <c r="P39" s="67">
        <v>37</v>
      </c>
      <c r="Q39" s="97">
        <f t="shared" si="14"/>
        <v>-7038.562911443797</v>
      </c>
    </row>
    <row r="40" spans="2:17" x14ac:dyDescent="0.25">
      <c r="B40" s="84">
        <v>38</v>
      </c>
      <c r="C40" s="81"/>
      <c r="D40" s="79"/>
      <c r="E40" s="79"/>
      <c r="F40" s="79">
        <f>PRODUCCION_ENERGIA*'Precio MWh en el tiempo'!C42</f>
        <v>488801.73367799743</v>
      </c>
      <c r="G40" s="79">
        <f>-'Costo mantenimiento en el tiemp'!C43</f>
        <v>-7460.8766861304257</v>
      </c>
      <c r="H40" s="79"/>
      <c r="I40" s="79"/>
      <c r="J40" s="79">
        <f t="shared" si="10"/>
        <v>481340.85699186701</v>
      </c>
      <c r="K40" s="80">
        <f t="shared" si="11"/>
        <v>18207.310775208098</v>
      </c>
      <c r="L40" s="80">
        <f t="shared" si="12"/>
        <v>18207.310775208098</v>
      </c>
      <c r="M40" s="124">
        <f t="shared" si="13"/>
        <v>-822486.89013949072</v>
      </c>
      <c r="N40" s="127"/>
      <c r="O40" s="127"/>
      <c r="P40" s="67">
        <v>38</v>
      </c>
      <c r="Q40" s="97">
        <f t="shared" si="14"/>
        <v>-7460.8766861304257</v>
      </c>
    </row>
    <row r="41" spans="2:17" x14ac:dyDescent="0.25">
      <c r="B41" s="84">
        <v>39</v>
      </c>
      <c r="C41" s="81"/>
      <c r="D41" s="79"/>
      <c r="E41" s="79"/>
      <c r="F41" s="79">
        <f>PRODUCCION_ENERGIA*'Precio MWh en el tiempo'!C43</f>
        <v>527905.87237223727</v>
      </c>
      <c r="G41" s="79">
        <f>-'Costo mantenimiento en el tiemp'!C44</f>
        <v>-7908.5292872982527</v>
      </c>
      <c r="H41" s="79"/>
      <c r="I41" s="79"/>
      <c r="J41" s="79">
        <f t="shared" si="10"/>
        <v>519997.343084939</v>
      </c>
      <c r="K41" s="80">
        <f t="shared" si="11"/>
        <v>18045.449517639037</v>
      </c>
      <c r="L41" s="80">
        <f t="shared" si="12"/>
        <v>18045.449517639037</v>
      </c>
      <c r="M41" s="124">
        <f t="shared" si="13"/>
        <v>-804441.44062185171</v>
      </c>
      <c r="N41" s="127"/>
      <c r="O41" s="127"/>
      <c r="P41" s="67">
        <v>39</v>
      </c>
      <c r="Q41" s="97">
        <f t="shared" si="14"/>
        <v>-7908.5292872982527</v>
      </c>
    </row>
    <row r="42" spans="2:17" x14ac:dyDescent="0.25">
      <c r="B42" s="84">
        <v>40</v>
      </c>
      <c r="C42" s="81"/>
      <c r="D42" s="79"/>
      <c r="E42" s="79"/>
      <c r="F42" s="79">
        <f>PRODUCCION_ENERGIA*'Precio MWh en el tiempo'!C44</f>
        <v>570138.3421620162</v>
      </c>
      <c r="G42" s="79">
        <f>-'Costo mantenimiento en el tiemp'!C45</f>
        <v>-8383.0410445361467</v>
      </c>
      <c r="H42" s="128">
        <f>+COSTO_OH*((1+INFLACION/100)^'Flujo de caja '!B42)*-1</f>
        <v>-64863.673498410433</v>
      </c>
      <c r="I42" s="79"/>
      <c r="J42" s="79">
        <f t="shared" si="10"/>
        <v>496891.62761906959</v>
      </c>
      <c r="K42" s="80">
        <f t="shared" si="11"/>
        <v>15819.828152349442</v>
      </c>
      <c r="L42" s="80">
        <f t="shared" si="12"/>
        <v>15819.828152349442</v>
      </c>
      <c r="M42" s="124">
        <f t="shared" si="13"/>
        <v>-788621.61246950226</v>
      </c>
      <c r="N42" s="127"/>
      <c r="O42" s="127"/>
      <c r="P42" s="67">
        <v>40</v>
      </c>
      <c r="Q42" s="97">
        <f t="shared" si="14"/>
        <v>-73246.714542946575</v>
      </c>
    </row>
    <row r="43" spans="2:17" x14ac:dyDescent="0.25">
      <c r="B43" s="84">
        <v>41</v>
      </c>
      <c r="C43" s="81"/>
      <c r="D43" s="79"/>
      <c r="E43" s="79"/>
      <c r="F43" s="79">
        <f>PRODUCCION_ENERGIA*'Precio MWh en el tiempo'!C45</f>
        <v>615749.40953497752</v>
      </c>
      <c r="G43" s="79">
        <f>-'Costo mantenimiento en el tiemp'!C46</f>
        <v>-8886.0235072083142</v>
      </c>
      <c r="H43" s="79"/>
      <c r="I43" s="79"/>
      <c r="J43" s="79">
        <f t="shared" si="10"/>
        <v>606863.38602776919</v>
      </c>
      <c r="K43" s="80">
        <f t="shared" si="11"/>
        <v>17725.745940818873</v>
      </c>
      <c r="L43" s="80">
        <f t="shared" si="12"/>
        <v>17725.745940818873</v>
      </c>
      <c r="M43" s="124">
        <f t="shared" si="13"/>
        <v>-770895.86652868334</v>
      </c>
      <c r="N43" s="127"/>
      <c r="O43" s="127"/>
      <c r="P43" s="67">
        <v>41</v>
      </c>
      <c r="Q43" s="97">
        <f t="shared" si="14"/>
        <v>-8886.0235072083142</v>
      </c>
    </row>
    <row r="44" spans="2:17" x14ac:dyDescent="0.25">
      <c r="B44" s="84">
        <v>42</v>
      </c>
      <c r="C44" s="81"/>
      <c r="D44" s="79"/>
      <c r="E44" s="79"/>
      <c r="F44" s="79">
        <f>PRODUCCION_ENERGIA*'Precio MWh en el tiempo'!C46</f>
        <v>665009.36229777569</v>
      </c>
      <c r="G44" s="79">
        <f>-'Costo mantenimiento en el tiemp'!C47</f>
        <v>-9419.1849176408141</v>
      </c>
      <c r="H44" s="79"/>
      <c r="I44" s="79"/>
      <c r="J44" s="79">
        <f t="shared" si="10"/>
        <v>655590.17738013482</v>
      </c>
      <c r="K44" s="80">
        <f t="shared" si="11"/>
        <v>17567.886803845988</v>
      </c>
      <c r="L44" s="80">
        <f t="shared" si="12"/>
        <v>17567.886803845988</v>
      </c>
      <c r="M44" s="124">
        <f t="shared" si="13"/>
        <v>-753327.97972483735</v>
      </c>
      <c r="N44" s="127"/>
      <c r="O44" s="127"/>
      <c r="P44" s="67">
        <v>42</v>
      </c>
      <c r="Q44" s="97">
        <f t="shared" si="14"/>
        <v>-9419.1849176408141</v>
      </c>
    </row>
    <row r="45" spans="2:17" x14ac:dyDescent="0.25">
      <c r="B45" s="84">
        <v>43</v>
      </c>
      <c r="C45" s="81"/>
      <c r="D45" s="79"/>
      <c r="E45" s="79"/>
      <c r="F45" s="79">
        <f>PRODUCCION_ENERGIA*'Precio MWh en el tiempo'!C47</f>
        <v>718210.11128159787</v>
      </c>
      <c r="G45" s="79">
        <f>-'Costo mantenimiento en el tiemp'!C48</f>
        <v>-9984.3360126992648</v>
      </c>
      <c r="H45" s="79"/>
      <c r="I45" s="79"/>
      <c r="J45" s="79">
        <f t="shared" si="10"/>
        <v>708225.77526889858</v>
      </c>
      <c r="K45" s="80">
        <f t="shared" si="11"/>
        <v>17411.344841008093</v>
      </c>
      <c r="L45" s="80">
        <f t="shared" si="12"/>
        <v>17411.344841008093</v>
      </c>
      <c r="M45" s="124">
        <f t="shared" si="13"/>
        <v>-735916.63488382928</v>
      </c>
      <c r="N45" s="127"/>
      <c r="O45" s="127"/>
      <c r="P45" s="67">
        <v>43</v>
      </c>
      <c r="Q45" s="97">
        <f t="shared" si="14"/>
        <v>-9984.3360126992648</v>
      </c>
    </row>
    <row r="46" spans="2:17" x14ac:dyDescent="0.25">
      <c r="B46" s="84">
        <v>44</v>
      </c>
      <c r="C46" s="81"/>
      <c r="D46" s="79"/>
      <c r="E46" s="79"/>
      <c r="F46" s="79">
        <f>PRODUCCION_ENERGIA*'Precio MWh en el tiempo'!C48</f>
        <v>775666.92018412577</v>
      </c>
      <c r="G46" s="79">
        <f>-'Costo mantenimiento en el tiemp'!C49</f>
        <v>-10583.396173461222</v>
      </c>
      <c r="H46" s="79"/>
      <c r="I46" s="79"/>
      <c r="J46" s="79">
        <f t="shared" si="10"/>
        <v>765083.52401066455</v>
      </c>
      <c r="K46" s="80">
        <f t="shared" si="11"/>
        <v>17256.111575702875</v>
      </c>
      <c r="L46" s="80">
        <f t="shared" si="12"/>
        <v>17256.111575702875</v>
      </c>
      <c r="M46" s="124">
        <f t="shared" si="13"/>
        <v>-718660.52330812637</v>
      </c>
      <c r="N46" s="127"/>
      <c r="O46" s="127"/>
      <c r="P46" s="67">
        <v>44</v>
      </c>
      <c r="Q46" s="97">
        <f t="shared" si="14"/>
        <v>-10583.396173461222</v>
      </c>
    </row>
    <row r="47" spans="2:17" x14ac:dyDescent="0.25">
      <c r="B47" s="84">
        <v>45</v>
      </c>
      <c r="C47" s="81"/>
      <c r="D47" s="79"/>
      <c r="E47" s="79"/>
      <c r="F47" s="79">
        <f>PRODUCCION_ENERGIA*'Precio MWh en el tiempo'!C49</f>
        <v>837720.27379885584</v>
      </c>
      <c r="G47" s="79">
        <f>-'Costo mantenimiento en el tiemp'!C50</f>
        <v>-11218.399943868895</v>
      </c>
      <c r="H47" s="79"/>
      <c r="I47" s="79"/>
      <c r="J47" s="79">
        <f t="shared" si="10"/>
        <v>826501.87385498697</v>
      </c>
      <c r="K47" s="80">
        <f t="shared" si="11"/>
        <v>17102.178509804275</v>
      </c>
      <c r="L47" s="80">
        <f t="shared" si="12"/>
        <v>17102.178509804275</v>
      </c>
      <c r="M47" s="124">
        <f t="shared" si="13"/>
        <v>-701558.34479832207</v>
      </c>
      <c r="N47" s="127"/>
      <c r="O47" s="127"/>
      <c r="P47" s="67">
        <v>45</v>
      </c>
      <c r="Q47" s="97">
        <f t="shared" si="14"/>
        <v>-11218.399943868895</v>
      </c>
    </row>
    <row r="48" spans="2:17" x14ac:dyDescent="0.25">
      <c r="B48" s="84">
        <v>46</v>
      </c>
      <c r="C48" s="81"/>
      <c r="D48" s="79"/>
      <c r="E48" s="79"/>
      <c r="F48" s="79">
        <f>PRODUCCION_ENERGIA*'Precio MWh en el tiempo'!C50</f>
        <v>904737.89570276439</v>
      </c>
      <c r="G48" s="79">
        <f>-'Costo mantenimiento en el tiemp'!C51</f>
        <v>-11891.503940501028</v>
      </c>
      <c r="H48" s="79"/>
      <c r="I48" s="79"/>
      <c r="J48" s="79">
        <f t="shared" si="10"/>
        <v>892846.39176226337</v>
      </c>
      <c r="K48" s="80">
        <f t="shared" si="11"/>
        <v>16949.537126592713</v>
      </c>
      <c r="L48" s="80">
        <f t="shared" si="12"/>
        <v>16949.537126592713</v>
      </c>
      <c r="M48" s="124">
        <f t="shared" si="13"/>
        <v>-684608.80767172936</v>
      </c>
      <c r="N48" s="127"/>
      <c r="O48" s="127"/>
      <c r="P48" s="67">
        <v>46</v>
      </c>
      <c r="Q48" s="97">
        <f t="shared" si="14"/>
        <v>-11891.503940501028</v>
      </c>
    </row>
    <row r="49" spans="2:17" x14ac:dyDescent="0.25">
      <c r="B49" s="84">
        <v>47</v>
      </c>
      <c r="C49" s="81"/>
      <c r="D49" s="79"/>
      <c r="E49" s="79"/>
      <c r="F49" s="79">
        <f>PRODUCCION_ENERGIA*'Precio MWh en el tiempo'!C51</f>
        <v>977116.92735898576</v>
      </c>
      <c r="G49" s="79">
        <f>-'Costo mantenimiento en el tiemp'!C52</f>
        <v>-12604.994176931095</v>
      </c>
      <c r="H49" s="79"/>
      <c r="I49" s="79"/>
      <c r="J49" s="79">
        <f t="shared" si="10"/>
        <v>964511.93318205466</v>
      </c>
      <c r="K49" s="80">
        <f t="shared" si="11"/>
        <v>16798.178893583226</v>
      </c>
      <c r="L49" s="80">
        <f t="shared" si="12"/>
        <v>16798.178893583226</v>
      </c>
      <c r="M49" s="124">
        <f t="shared" si="13"/>
        <v>-667810.62877814611</v>
      </c>
      <c r="N49" s="127"/>
      <c r="O49" s="127"/>
      <c r="P49" s="67">
        <v>47</v>
      </c>
      <c r="Q49" s="97">
        <f t="shared" si="14"/>
        <v>-12604.994176931095</v>
      </c>
    </row>
    <row r="50" spans="2:17" x14ac:dyDescent="0.25">
      <c r="B50" s="84">
        <v>48</v>
      </c>
      <c r="C50" s="81"/>
      <c r="D50" s="79"/>
      <c r="E50" s="79"/>
      <c r="F50" s="79">
        <f>PRODUCCION_ENERGIA*'Precio MWh en el tiempo'!C52</f>
        <v>1055286.2815477045</v>
      </c>
      <c r="G50" s="79">
        <f>-'Costo mantenimiento en el tiemp'!C53</f>
        <v>-13361.293827546957</v>
      </c>
      <c r="H50" s="79"/>
      <c r="I50" s="79"/>
      <c r="J50" s="79">
        <f t="shared" si="10"/>
        <v>1041924.9877201575</v>
      </c>
      <c r="K50" s="80">
        <f t="shared" si="11"/>
        <v>16648.095265254517</v>
      </c>
      <c r="L50" s="80">
        <f t="shared" si="12"/>
        <v>16648.095265254517</v>
      </c>
      <c r="M50" s="124">
        <f t="shared" si="13"/>
        <v>-651162.53351289162</v>
      </c>
      <c r="N50" s="127"/>
      <c r="O50" s="127"/>
      <c r="P50" s="67">
        <v>48</v>
      </c>
      <c r="Q50" s="97">
        <f t="shared" si="14"/>
        <v>-13361.293827546957</v>
      </c>
    </row>
    <row r="51" spans="2:17" x14ac:dyDescent="0.25">
      <c r="B51" s="84">
        <v>49</v>
      </c>
      <c r="C51" s="81"/>
      <c r="D51" s="79"/>
      <c r="E51" s="79"/>
      <c r="F51" s="79">
        <f>PRODUCCION_ENERGIA*'Precio MWh en el tiempo'!C53</f>
        <v>1139709.1840715208</v>
      </c>
      <c r="G51" s="79">
        <f>-'Costo mantenimiento en el tiemp'!C54</f>
        <v>-14162.971457199776</v>
      </c>
      <c r="H51" s="79"/>
      <c r="I51" s="79"/>
      <c r="J51" s="79">
        <f t="shared" si="10"/>
        <v>1125546.2126143211</v>
      </c>
      <c r="K51" s="80">
        <f t="shared" si="11"/>
        <v>16499.277685681853</v>
      </c>
      <c r="L51" s="80">
        <f t="shared" si="12"/>
        <v>16499.277685681853</v>
      </c>
      <c r="M51" s="124">
        <f t="shared" si="13"/>
        <v>-634663.2558272098</v>
      </c>
      <c r="N51" s="127"/>
      <c r="O51" s="127"/>
      <c r="P51" s="67">
        <v>49</v>
      </c>
      <c r="Q51" s="97">
        <f t="shared" si="14"/>
        <v>-14162.971457199776</v>
      </c>
    </row>
    <row r="52" spans="2:17" x14ac:dyDescent="0.25">
      <c r="B52" s="84">
        <v>50</v>
      </c>
      <c r="C52" s="81"/>
      <c r="D52" s="79"/>
      <c r="E52" s="79"/>
      <c r="F52" s="79">
        <f>PRODUCCION_ENERGIA*'Precio MWh en el tiempo'!C54</f>
        <v>1230885.9187972427</v>
      </c>
      <c r="G52" s="79">
        <f>-'Costo mantenimiento en el tiemp'!C55</f>
        <v>-15012.749744631761</v>
      </c>
      <c r="H52" s="128">
        <f>+COSTO_OH*((1+INFLACION/100)^'Flujo de caja '!B52)*-1</f>
        <v>-116160.9602739361</v>
      </c>
      <c r="I52" s="79"/>
      <c r="J52" s="79">
        <f t="shared" si="10"/>
        <v>1099712.2087786747</v>
      </c>
      <c r="K52" s="80">
        <f t="shared" si="11"/>
        <v>14789.522400119578</v>
      </c>
      <c r="L52" s="80">
        <f t="shared" si="12"/>
        <v>14789.522400119578</v>
      </c>
      <c r="M52" s="124">
        <f t="shared" si="13"/>
        <v>-619873.73342709022</v>
      </c>
      <c r="N52" s="127"/>
      <c r="O52" s="127"/>
      <c r="P52" s="67">
        <v>50</v>
      </c>
      <c r="Q52" s="97">
        <f t="shared" si="14"/>
        <v>-131173.71001856786</v>
      </c>
    </row>
    <row r="53" spans="2:17" x14ac:dyDescent="0.25">
      <c r="B53" s="84">
        <v>51</v>
      </c>
      <c r="C53" s="81"/>
      <c r="D53" s="79"/>
      <c r="E53" s="79"/>
      <c r="F53" s="79">
        <f>PRODUCCION_ENERGIA*'Precio MWh en el tiempo'!C55</f>
        <v>1329356.7923010222</v>
      </c>
      <c r="G53" s="79">
        <f>-'Costo mantenimiento en el tiemp'!C56</f>
        <v>-15913.514729309669</v>
      </c>
      <c r="H53" s="79"/>
      <c r="I53" s="79"/>
      <c r="J53" s="79">
        <f t="shared" si="10"/>
        <v>1313443.2775717126</v>
      </c>
      <c r="K53" s="80">
        <f t="shared" si="11"/>
        <v>16205.406412235263</v>
      </c>
      <c r="L53" s="80">
        <f t="shared" si="12"/>
        <v>16205.406412235263</v>
      </c>
      <c r="M53" s="124">
        <f t="shared" si="13"/>
        <v>-603668.32701485499</v>
      </c>
      <c r="N53" s="127"/>
      <c r="O53" s="127"/>
      <c r="P53" s="67">
        <v>51</v>
      </c>
      <c r="Q53" s="97">
        <f t="shared" si="14"/>
        <v>-15913.514729309669</v>
      </c>
    </row>
    <row r="54" spans="2:17" x14ac:dyDescent="0.25">
      <c r="B54" s="84">
        <v>52</v>
      </c>
      <c r="C54" s="81"/>
      <c r="D54" s="79"/>
      <c r="E54" s="79"/>
      <c r="F54" s="79">
        <f>PRODUCCION_ENERGIA*'Precio MWh en el tiempo'!C56</f>
        <v>1435705.3356851039</v>
      </c>
      <c r="G54" s="79">
        <f>-'Costo mantenimiento en el tiemp'!C57</f>
        <v>-16868.325613068249</v>
      </c>
      <c r="H54" s="79"/>
      <c r="I54" s="79"/>
      <c r="J54" s="79">
        <f t="shared" ref="J54:J80" si="15">SUM(C54,D54,E54,F54,G54,H54,I54)</f>
        <v>1418837.0100720357</v>
      </c>
      <c r="K54" s="80">
        <f t="shared" ref="K54:K80" si="16">J54*(1+MARR/100)^(-B54)</f>
        <v>16060.335576900488</v>
      </c>
      <c r="L54" s="80">
        <f t="shared" ref="L54:L80" si="17">K54</f>
        <v>16060.335576900488</v>
      </c>
      <c r="M54" s="124">
        <f t="shared" ref="M54:M80" si="18">M53+L54</f>
        <v>-587607.99143795448</v>
      </c>
      <c r="N54" s="127"/>
      <c r="O54" s="127"/>
      <c r="P54" s="67">
        <v>52</v>
      </c>
      <c r="Q54" s="97">
        <f t="shared" ref="Q54:Q80" si="19">+G54+H54</f>
        <v>-16868.325613068249</v>
      </c>
    </row>
    <row r="55" spans="2:17" x14ac:dyDescent="0.25">
      <c r="B55" s="84">
        <v>53</v>
      </c>
      <c r="C55" s="81"/>
      <c r="D55" s="79"/>
      <c r="E55" s="79"/>
      <c r="F55" s="79">
        <f>PRODUCCION_ENERGIA*'Precio MWh en el tiempo'!C57</f>
        <v>1550561.762539912</v>
      </c>
      <c r="G55" s="79">
        <f>-'Costo mantenimiento en el tiemp'!C58</f>
        <v>-17880.425149852348</v>
      </c>
      <c r="H55" s="79"/>
      <c r="I55" s="79"/>
      <c r="J55" s="79">
        <f t="shared" si="15"/>
        <v>1532681.3373900596</v>
      </c>
      <c r="K55" s="80">
        <f t="shared" si="16"/>
        <v>15916.496512036987</v>
      </c>
      <c r="L55" s="80">
        <f t="shared" si="17"/>
        <v>15916.496512036987</v>
      </c>
      <c r="M55" s="124">
        <f t="shared" si="18"/>
        <v>-571691.49492591748</v>
      </c>
      <c r="N55" s="127"/>
      <c r="O55" s="127"/>
      <c r="P55" s="67">
        <v>53</v>
      </c>
      <c r="Q55" s="97">
        <f t="shared" si="19"/>
        <v>-17880.425149852348</v>
      </c>
    </row>
    <row r="56" spans="2:17" x14ac:dyDescent="0.25">
      <c r="B56" s="84">
        <v>54</v>
      </c>
      <c r="C56" s="81"/>
      <c r="D56" s="79"/>
      <c r="E56" s="79"/>
      <c r="F56" s="79">
        <f>PRODUCCION_ENERGIA*'Precio MWh en el tiempo'!C58</f>
        <v>1674606.7035431054</v>
      </c>
      <c r="G56" s="79">
        <f>-'Costo mantenimiento en el tiemp'!C59</f>
        <v>-18953.250658843492</v>
      </c>
      <c r="H56" s="79"/>
      <c r="I56" s="79"/>
      <c r="J56" s="79">
        <f t="shared" si="15"/>
        <v>1655653.452884262</v>
      </c>
      <c r="K56" s="80">
        <f t="shared" si="16"/>
        <v>15773.880646024583</v>
      </c>
      <c r="L56" s="80">
        <f t="shared" si="17"/>
        <v>15773.880646024583</v>
      </c>
      <c r="M56" s="124">
        <f t="shared" si="18"/>
        <v>-555917.61427989288</v>
      </c>
      <c r="N56" s="127"/>
      <c r="O56" s="127"/>
      <c r="P56" s="67">
        <v>54</v>
      </c>
      <c r="Q56" s="97">
        <f t="shared" si="19"/>
        <v>-18953.250658843492</v>
      </c>
    </row>
    <row r="57" spans="2:17" x14ac:dyDescent="0.25">
      <c r="B57" s="84">
        <v>55</v>
      </c>
      <c r="C57" s="81"/>
      <c r="D57" s="79"/>
      <c r="E57" s="79"/>
      <c r="F57" s="79">
        <f>PRODUCCION_ENERGIA*'Precio MWh en el tiempo'!C59</f>
        <v>1808575.239826554</v>
      </c>
      <c r="G57" s="79">
        <f>-'Costo mantenimiento en el tiemp'!C60</f>
        <v>-20090.445698374104</v>
      </c>
      <c r="H57" s="79"/>
      <c r="I57" s="79"/>
      <c r="J57" s="79">
        <f t="shared" si="15"/>
        <v>1788484.7941281798</v>
      </c>
      <c r="K57" s="80">
        <f t="shared" si="16"/>
        <v>15632.479410770975</v>
      </c>
      <c r="L57" s="80">
        <f t="shared" si="17"/>
        <v>15632.479410770975</v>
      </c>
      <c r="M57" s="124">
        <f t="shared" si="18"/>
        <v>-540285.13486912195</v>
      </c>
      <c r="N57" s="127"/>
      <c r="O57" s="127"/>
      <c r="P57" s="67">
        <v>55</v>
      </c>
      <c r="Q57" s="97">
        <f t="shared" si="19"/>
        <v>-20090.445698374104</v>
      </c>
    </row>
    <row r="58" spans="2:17" x14ac:dyDescent="0.25">
      <c r="B58" s="84">
        <v>56</v>
      </c>
      <c r="C58" s="81"/>
      <c r="D58" s="79"/>
      <c r="E58" s="79"/>
      <c r="F58" s="79">
        <f>PRODUCCION_ENERGIA*'Precio MWh en el tiempo'!C60</f>
        <v>1953261.2590126782</v>
      </c>
      <c r="G58" s="79">
        <f>-'Costo mantenimiento en el tiemp'!C61</f>
        <v>-21295.872440276544</v>
      </c>
      <c r="H58" s="79"/>
      <c r="I58" s="79"/>
      <c r="J58" s="79">
        <f t="shared" si="15"/>
        <v>1931965.3865724017</v>
      </c>
      <c r="K58" s="80">
        <f t="shared" si="16"/>
        <v>15492.284243746681</v>
      </c>
      <c r="L58" s="80">
        <f t="shared" si="17"/>
        <v>15492.284243746681</v>
      </c>
      <c r="M58" s="124">
        <f t="shared" si="18"/>
        <v>-524792.85062537529</v>
      </c>
      <c r="N58" s="127"/>
      <c r="O58" s="127"/>
      <c r="P58" s="67">
        <v>56</v>
      </c>
      <c r="Q58" s="97">
        <f t="shared" si="19"/>
        <v>-21295.872440276544</v>
      </c>
    </row>
    <row r="59" spans="2:17" x14ac:dyDescent="0.25">
      <c r="B59" s="84">
        <v>57</v>
      </c>
      <c r="C59" s="81"/>
      <c r="D59" s="79"/>
      <c r="E59" s="79"/>
      <c r="F59" s="79">
        <f>PRODUCCION_ENERGIA*'Precio MWh en el tiempo'!C61</f>
        <v>2109522.1597336926</v>
      </c>
      <c r="G59" s="79">
        <f>-'Costo mantenimiento en el tiemp'!C62</f>
        <v>-22573.624786693137</v>
      </c>
      <c r="H59" s="79"/>
      <c r="I59" s="79"/>
      <c r="J59" s="79">
        <f t="shared" si="15"/>
        <v>2086948.5349469995</v>
      </c>
      <c r="K59" s="80">
        <f t="shared" si="16"/>
        <v>15353.286589944362</v>
      </c>
      <c r="L59" s="80">
        <f t="shared" si="17"/>
        <v>15353.286589944362</v>
      </c>
      <c r="M59" s="124">
        <f t="shared" si="18"/>
        <v>-509439.5640354309</v>
      </c>
      <c r="N59" s="127"/>
      <c r="O59" s="127"/>
      <c r="P59" s="67">
        <v>57</v>
      </c>
      <c r="Q59" s="97">
        <f t="shared" si="19"/>
        <v>-22573.624786693137</v>
      </c>
    </row>
    <row r="60" spans="2:17" x14ac:dyDescent="0.25">
      <c r="B60" s="84">
        <v>58</v>
      </c>
      <c r="C60" s="81"/>
      <c r="D60" s="79"/>
      <c r="E60" s="79"/>
      <c r="F60" s="79">
        <f>PRODUCCION_ENERGIA*'Precio MWh en el tiempo'!C62</f>
        <v>2278283.9325123881</v>
      </c>
      <c r="G60" s="79">
        <f>-'Costo mantenimiento en el tiemp'!C63</f>
        <v>-23928.042273894724</v>
      </c>
      <c r="H60" s="79"/>
      <c r="I60" s="79"/>
      <c r="J60" s="79">
        <f t="shared" si="15"/>
        <v>2254355.8902384932</v>
      </c>
      <c r="K60" s="80">
        <f t="shared" si="16"/>
        <v>15215.47790376485</v>
      </c>
      <c r="L60" s="80">
        <f t="shared" si="17"/>
        <v>15215.47790376485</v>
      </c>
      <c r="M60" s="124">
        <f t="shared" si="18"/>
        <v>-494224.08613166603</v>
      </c>
      <c r="N60" s="127"/>
      <c r="O60" s="127"/>
      <c r="P60" s="67">
        <v>58</v>
      </c>
      <c r="Q60" s="97">
        <f t="shared" si="19"/>
        <v>-23928.042273894724</v>
      </c>
    </row>
    <row r="61" spans="2:17" x14ac:dyDescent="0.25">
      <c r="B61" s="84">
        <v>59</v>
      </c>
      <c r="C61" s="81"/>
      <c r="D61" s="79"/>
      <c r="E61" s="79"/>
      <c r="F61" s="79">
        <f>PRODUCCION_ENERGIA*'Precio MWh en el tiempo'!C63</f>
        <v>2460546.6471133791</v>
      </c>
      <c r="G61" s="79">
        <f>-'Costo mantenimiento en el tiemp'!C64</f>
        <v>-25363.724810328415</v>
      </c>
      <c r="H61" s="79"/>
      <c r="I61" s="79"/>
      <c r="J61" s="79">
        <f t="shared" si="15"/>
        <v>2435182.9223030508</v>
      </c>
      <c r="K61" s="80">
        <f t="shared" si="16"/>
        <v>15078.849650832073</v>
      </c>
      <c r="L61" s="80">
        <f t="shared" si="17"/>
        <v>15078.849650832073</v>
      </c>
      <c r="M61" s="124">
        <f t="shared" si="18"/>
        <v>-479145.23648083396</v>
      </c>
      <c r="N61" s="127"/>
      <c r="O61" s="127"/>
      <c r="P61" s="67">
        <v>59</v>
      </c>
      <c r="Q61" s="97">
        <f t="shared" si="19"/>
        <v>-25363.724810328415</v>
      </c>
    </row>
    <row r="62" spans="2:17" x14ac:dyDescent="0.25">
      <c r="B62" s="84">
        <v>60</v>
      </c>
      <c r="C62" s="81"/>
      <c r="D62" s="79"/>
      <c r="E62" s="79"/>
      <c r="F62" s="79">
        <f>PRODUCCION_ENERGIA*'Precio MWh en el tiempo'!C64</f>
        <v>2657390.3788824491</v>
      </c>
      <c r="G62" s="79">
        <f>-'Costo mantenimiento en el tiemp'!C65</f>
        <v>-26885.548298948117</v>
      </c>
      <c r="H62" s="128">
        <f>+COSTO_OH*((1+INFLACION/100)^'Flujo de caja '!B62)*-1</f>
        <v>-208026.58813478451</v>
      </c>
      <c r="I62" s="79"/>
      <c r="J62" s="79">
        <f t="shared" si="15"/>
        <v>2422478.2424487164</v>
      </c>
      <c r="K62" s="80">
        <f t="shared" si="16"/>
        <v>13761.634170109652</v>
      </c>
      <c r="L62" s="80">
        <f t="shared" si="17"/>
        <v>13761.634170109652</v>
      </c>
      <c r="M62" s="124">
        <f t="shared" si="18"/>
        <v>-465383.60231072432</v>
      </c>
      <c r="N62" s="127"/>
      <c r="O62" s="127"/>
      <c r="P62" s="67">
        <v>60</v>
      </c>
      <c r="Q62" s="97">
        <f t="shared" si="19"/>
        <v>-234912.13643373264</v>
      </c>
    </row>
    <row r="63" spans="2:17" x14ac:dyDescent="0.25">
      <c r="B63" s="84">
        <v>61</v>
      </c>
      <c r="C63" s="81"/>
      <c r="D63" s="79"/>
      <c r="E63" s="79"/>
      <c r="F63" s="79">
        <f>PRODUCCION_ENERGIA*'Precio MWh en el tiempo'!C65</f>
        <v>2869981.6091930456</v>
      </c>
      <c r="G63" s="79">
        <f>-'Costo mantenimiento en el tiemp'!C66</f>
        <v>-28498.681196885012</v>
      </c>
      <c r="H63" s="79"/>
      <c r="I63" s="79"/>
      <c r="J63" s="79">
        <f t="shared" si="15"/>
        <v>2841482.9279961605</v>
      </c>
      <c r="K63" s="80">
        <f t="shared" si="16"/>
        <v>14809.100373726626</v>
      </c>
      <c r="L63" s="80">
        <f t="shared" si="17"/>
        <v>14809.100373726626</v>
      </c>
      <c r="M63" s="124">
        <f t="shared" si="18"/>
        <v>-450574.50193699769</v>
      </c>
      <c r="N63" s="127"/>
      <c r="O63" s="127"/>
      <c r="P63" s="67">
        <v>61</v>
      </c>
      <c r="Q63" s="97">
        <f t="shared" si="19"/>
        <v>-28498.681196885012</v>
      </c>
    </row>
    <row r="64" spans="2:17" x14ac:dyDescent="0.25">
      <c r="B64" s="84">
        <v>62</v>
      </c>
      <c r="C64" s="81"/>
      <c r="D64" s="79"/>
      <c r="E64" s="79"/>
      <c r="F64" s="79">
        <f>PRODUCCION_ENERGIA*'Precio MWh en el tiempo'!C66</f>
        <v>3099580.1379284896</v>
      </c>
      <c r="G64" s="79">
        <f>-'Costo mantenimiento en el tiemp'!C67</f>
        <v>-30208.602068698114</v>
      </c>
      <c r="H64" s="79"/>
      <c r="I64" s="79"/>
      <c r="J64" s="79">
        <f t="shared" si="15"/>
        <v>3069371.5358597916</v>
      </c>
      <c r="K64" s="80">
        <f t="shared" si="16"/>
        <v>14675.962352298237</v>
      </c>
      <c r="L64" s="80">
        <f t="shared" si="17"/>
        <v>14675.962352298237</v>
      </c>
      <c r="M64" s="124">
        <f t="shared" si="18"/>
        <v>-435898.53958469944</v>
      </c>
      <c r="N64" s="127"/>
      <c r="O64" s="127"/>
      <c r="P64" s="67">
        <v>62</v>
      </c>
      <c r="Q64" s="97">
        <f t="shared" si="19"/>
        <v>-30208.602068698114</v>
      </c>
    </row>
    <row r="65" spans="2:17" x14ac:dyDescent="0.25">
      <c r="B65" s="84">
        <v>63</v>
      </c>
      <c r="C65" s="81"/>
      <c r="D65" s="79"/>
      <c r="E65" s="79"/>
      <c r="F65" s="79">
        <f>PRODUCCION_ENERGIA*'Precio MWh en el tiempo'!C67</f>
        <v>3347546.5489627696</v>
      </c>
      <c r="G65" s="79">
        <f>-'Costo mantenimiento en el tiemp'!C68</f>
        <v>-32021.118192820009</v>
      </c>
      <c r="H65" s="79"/>
      <c r="I65" s="79"/>
      <c r="J65" s="79">
        <f t="shared" si="15"/>
        <v>3315525.4307699497</v>
      </c>
      <c r="K65" s="80">
        <f t="shared" si="16"/>
        <v>14543.970772770503</v>
      </c>
      <c r="L65" s="80">
        <f t="shared" si="17"/>
        <v>14543.970772770503</v>
      </c>
      <c r="M65" s="124">
        <f t="shared" si="18"/>
        <v>-421354.56881192891</v>
      </c>
      <c r="N65" s="127"/>
      <c r="O65" s="127"/>
      <c r="P65" s="67">
        <v>63</v>
      </c>
      <c r="Q65" s="97">
        <f t="shared" si="19"/>
        <v>-32021.118192820009</v>
      </c>
    </row>
    <row r="66" spans="2:17" x14ac:dyDescent="0.25">
      <c r="B66" s="84">
        <v>64</v>
      </c>
      <c r="C66" s="81"/>
      <c r="D66" s="79"/>
      <c r="E66" s="79"/>
      <c r="F66" s="79">
        <f>PRODUCCION_ENERGIA*'Precio MWh en el tiempo'!C68</f>
        <v>3615350.272879791</v>
      </c>
      <c r="G66" s="79">
        <f>-'Costo mantenimiento en el tiemp'!C69</f>
        <v>-33942.385284389195</v>
      </c>
      <c r="H66" s="79"/>
      <c r="I66" s="79"/>
      <c r="J66" s="79">
        <f t="shared" si="15"/>
        <v>3581407.8875954016</v>
      </c>
      <c r="K66" s="80">
        <f t="shared" si="16"/>
        <v>14413.117181763691</v>
      </c>
      <c r="L66" s="80">
        <f t="shared" si="17"/>
        <v>14413.117181763691</v>
      </c>
      <c r="M66" s="124">
        <f t="shared" si="18"/>
        <v>-406941.45163016522</v>
      </c>
      <c r="N66" s="127"/>
      <c r="O66" s="127"/>
      <c r="P66" s="67">
        <v>64</v>
      </c>
      <c r="Q66" s="97">
        <f t="shared" si="19"/>
        <v>-33942.385284389195</v>
      </c>
    </row>
    <row r="67" spans="2:17" x14ac:dyDescent="0.25">
      <c r="B67" s="84">
        <v>65</v>
      </c>
      <c r="C67" s="81"/>
      <c r="D67" s="79"/>
      <c r="E67" s="79"/>
      <c r="F67" s="79">
        <f>PRODUCCION_ENERGIA*'Precio MWh en el tiempo'!C69</f>
        <v>3904578.2947101751</v>
      </c>
      <c r="G67" s="79">
        <f>-'Costo mantenimiento en el tiemp'!C70</f>
        <v>-35978.928401452547</v>
      </c>
      <c r="H67" s="79"/>
      <c r="I67" s="79"/>
      <c r="J67" s="79">
        <f t="shared" si="15"/>
        <v>3868599.3663087226</v>
      </c>
      <c r="K67" s="80">
        <f t="shared" si="16"/>
        <v>14283.393146632712</v>
      </c>
      <c r="L67" s="80">
        <f t="shared" si="17"/>
        <v>14283.393146632712</v>
      </c>
      <c r="M67" s="124">
        <f t="shared" si="18"/>
        <v>-392658.05848353251</v>
      </c>
      <c r="N67" s="127"/>
      <c r="O67" s="127"/>
      <c r="P67" s="67">
        <v>65</v>
      </c>
      <c r="Q67" s="97">
        <f t="shared" si="19"/>
        <v>-35978.928401452547</v>
      </c>
    </row>
    <row r="68" spans="2:17" x14ac:dyDescent="0.25">
      <c r="B68" s="84">
        <v>66</v>
      </c>
      <c r="C68" s="81"/>
      <c r="D68" s="79"/>
      <c r="E68" s="79"/>
      <c r="F68" s="79">
        <f>PRODUCCION_ENERGIA*'Precio MWh en el tiempo'!C70</f>
        <v>4216944.5582869882</v>
      </c>
      <c r="G68" s="79">
        <f>-'Costo mantenimiento en el tiemp'!C71</f>
        <v>-38137.664105539705</v>
      </c>
      <c r="H68" s="79"/>
      <c r="I68" s="79"/>
      <c r="J68" s="79">
        <f t="shared" si="15"/>
        <v>4178806.8941814485</v>
      </c>
      <c r="K68" s="80">
        <f t="shared" si="16"/>
        <v>14154.790256840652</v>
      </c>
      <c r="L68" s="80">
        <f t="shared" si="17"/>
        <v>14154.790256840652</v>
      </c>
      <c r="M68" s="124">
        <f t="shared" si="18"/>
        <v>-378503.26822669187</v>
      </c>
      <c r="N68" s="127"/>
      <c r="O68" s="127"/>
      <c r="P68" s="67">
        <v>66</v>
      </c>
      <c r="Q68" s="97">
        <f t="shared" si="19"/>
        <v>-38137.664105539705</v>
      </c>
    </row>
    <row r="69" spans="2:17" x14ac:dyDescent="0.25">
      <c r="B69" s="84">
        <v>67</v>
      </c>
      <c r="C69" s="81"/>
      <c r="D69" s="79"/>
      <c r="E69" s="79"/>
      <c r="F69" s="79">
        <f>PRODUCCION_ENERGIA*'Precio MWh en el tiempo'!C71</f>
        <v>4554300.1229499485</v>
      </c>
      <c r="G69" s="79">
        <f>-'Costo mantenimiento en el tiemp'!C72</f>
        <v>-40425.923951872093</v>
      </c>
      <c r="H69" s="79"/>
      <c r="I69" s="79"/>
      <c r="J69" s="79">
        <f t="shared" si="15"/>
        <v>4513874.1989980768</v>
      </c>
      <c r="K69" s="80">
        <f t="shared" si="16"/>
        <v>14027.300125276819</v>
      </c>
      <c r="L69" s="80">
        <f t="shared" si="17"/>
        <v>14027.300125276819</v>
      </c>
      <c r="M69" s="124">
        <f t="shared" si="18"/>
        <v>-364475.96810141503</v>
      </c>
      <c r="N69" s="127"/>
      <c r="O69" s="127"/>
      <c r="P69" s="67">
        <v>67</v>
      </c>
      <c r="Q69" s="97">
        <f t="shared" si="19"/>
        <v>-40425.923951872093</v>
      </c>
    </row>
    <row r="70" spans="2:17" x14ac:dyDescent="0.25">
      <c r="B70" s="84">
        <v>68</v>
      </c>
      <c r="C70" s="81"/>
      <c r="D70" s="79"/>
      <c r="E70" s="79"/>
      <c r="F70" s="79">
        <f>PRODUCCION_ENERGIA*'Precio MWh en el tiempo'!C72</f>
        <v>4918644.1327859443</v>
      </c>
      <c r="G70" s="79">
        <f>-'Costo mantenimiento en el tiemp'!C73</f>
        <v>-42851.479388984422</v>
      </c>
      <c r="H70" s="79"/>
      <c r="I70" s="79"/>
      <c r="J70" s="79">
        <f t="shared" si="15"/>
        <v>4875792.6533969594</v>
      </c>
      <c r="K70" s="80">
        <f t="shared" si="16"/>
        <v>13900.914389520678</v>
      </c>
      <c r="L70" s="80">
        <f t="shared" si="17"/>
        <v>13900.914389520678</v>
      </c>
      <c r="M70" s="124">
        <f t="shared" si="18"/>
        <v>-350575.05371189438</v>
      </c>
      <c r="N70" s="127"/>
      <c r="O70" s="127"/>
      <c r="P70" s="67">
        <v>68</v>
      </c>
      <c r="Q70" s="97">
        <f t="shared" si="19"/>
        <v>-42851.479388984422</v>
      </c>
    </row>
    <row r="71" spans="2:17" x14ac:dyDescent="0.25">
      <c r="B71" s="84">
        <v>69</v>
      </c>
      <c r="C71" s="81"/>
      <c r="D71" s="79"/>
      <c r="E71" s="79"/>
      <c r="F71" s="79">
        <f>PRODUCCION_ENERGIA*'Precio MWh en el tiempo'!C73</f>
        <v>5312135.6634088196</v>
      </c>
      <c r="G71" s="79">
        <f>-'Costo mantenimiento en el tiemp'!C74</f>
        <v>-45422.568152323489</v>
      </c>
      <c r="H71" s="79"/>
      <c r="I71" s="79"/>
      <c r="J71" s="79">
        <f t="shared" si="15"/>
        <v>5266713.0952564962</v>
      </c>
      <c r="K71" s="80">
        <f t="shared" si="16"/>
        <v>13775.624713053645</v>
      </c>
      <c r="L71" s="80">
        <f t="shared" si="17"/>
        <v>13775.624713053645</v>
      </c>
      <c r="M71" s="124">
        <f t="shared" si="18"/>
        <v>-336799.42899884074</v>
      </c>
      <c r="N71" s="127"/>
      <c r="O71" s="127"/>
      <c r="P71" s="67">
        <v>69</v>
      </c>
      <c r="Q71" s="97">
        <f t="shared" si="19"/>
        <v>-45422.568152323489</v>
      </c>
    </row>
    <row r="72" spans="2:17" x14ac:dyDescent="0.25">
      <c r="B72" s="84">
        <v>70</v>
      </c>
      <c r="C72" s="81"/>
      <c r="D72" s="79"/>
      <c r="E72" s="79"/>
      <c r="F72" s="79">
        <f>PRODUCCION_ENERGIA*'Precio MWh en el tiempo'!C74</f>
        <v>5737106.5164815262</v>
      </c>
      <c r="G72" s="79">
        <f>-'Costo mantenimiento en el tiemp'!C75</f>
        <v>-48147.922241462904</v>
      </c>
      <c r="H72" s="128">
        <f>+COSTO_OH*((1+INFLACION/100)^'Flujo de caja '!B72)*-1</f>
        <v>-372543.93618084799</v>
      </c>
      <c r="I72" s="79"/>
      <c r="J72" s="79">
        <f t="shared" si="15"/>
        <v>5316414.6580592152</v>
      </c>
      <c r="K72" s="80">
        <f t="shared" si="16"/>
        <v>12757.453407829205</v>
      </c>
      <c r="L72" s="80">
        <f t="shared" si="17"/>
        <v>12757.453407829205</v>
      </c>
      <c r="M72" s="124">
        <f t="shared" si="18"/>
        <v>-324041.97559101152</v>
      </c>
      <c r="N72" s="127"/>
      <c r="O72" s="127"/>
      <c r="P72" s="67">
        <v>70</v>
      </c>
      <c r="Q72" s="97">
        <f t="shared" si="19"/>
        <v>-420691.85842231091</v>
      </c>
    </row>
    <row r="73" spans="2:17" x14ac:dyDescent="0.25">
      <c r="B73" s="84">
        <v>71</v>
      </c>
      <c r="C73" s="81"/>
      <c r="D73" s="79"/>
      <c r="E73" s="79"/>
      <c r="F73" s="79">
        <f>PRODUCCION_ENERGIA*'Precio MWh en el tiempo'!C75</f>
        <v>6196075.0378000485</v>
      </c>
      <c r="G73" s="79">
        <f>-'Costo mantenimiento en el tiemp'!C76</f>
        <v>-51036.797575950688</v>
      </c>
      <c r="H73" s="79"/>
      <c r="I73" s="79"/>
      <c r="J73" s="79">
        <f t="shared" si="15"/>
        <v>6145038.2402240979</v>
      </c>
      <c r="K73" s="80">
        <f t="shared" si="16"/>
        <v>13528.300328339026</v>
      </c>
      <c r="L73" s="80">
        <f t="shared" si="17"/>
        <v>13528.300328339026</v>
      </c>
      <c r="M73" s="124">
        <f t="shared" si="18"/>
        <v>-310513.67526267248</v>
      </c>
      <c r="N73" s="127"/>
      <c r="O73" s="127"/>
      <c r="P73" s="67">
        <v>71</v>
      </c>
      <c r="Q73" s="97">
        <f t="shared" si="19"/>
        <v>-51036.797575950688</v>
      </c>
    </row>
    <row r="74" spans="2:17" x14ac:dyDescent="0.25">
      <c r="B74" s="84">
        <v>72</v>
      </c>
      <c r="C74" s="81"/>
      <c r="D74" s="79"/>
      <c r="E74" s="79"/>
      <c r="F74" s="79">
        <f>PRODUCCION_ENERGIA*'Precio MWh en el tiempo'!C76</f>
        <v>6691761.0408240519</v>
      </c>
      <c r="G74" s="79">
        <f>-'Costo mantenimiento en el tiemp'!C77</f>
        <v>-54099.005430507721</v>
      </c>
      <c r="H74" s="79"/>
      <c r="I74" s="79"/>
      <c r="J74" s="79">
        <f t="shared" si="15"/>
        <v>6637662.0353935445</v>
      </c>
      <c r="K74" s="80">
        <f t="shared" si="16"/>
        <v>13406.249086768736</v>
      </c>
      <c r="L74" s="80">
        <f t="shared" si="17"/>
        <v>13406.249086768736</v>
      </c>
      <c r="M74" s="124">
        <f t="shared" si="18"/>
        <v>-297107.42617590376</v>
      </c>
      <c r="N74" s="127"/>
      <c r="O74" s="127"/>
      <c r="P74" s="67">
        <v>72</v>
      </c>
      <c r="Q74" s="97">
        <f t="shared" si="19"/>
        <v>-54099.005430507721</v>
      </c>
    </row>
    <row r="75" spans="2:17" x14ac:dyDescent="0.25">
      <c r="B75" s="84">
        <v>73</v>
      </c>
      <c r="C75" s="81"/>
      <c r="D75" s="79"/>
      <c r="E75" s="79"/>
      <c r="F75" s="79">
        <f>PRODUCCION_ENERGIA*'Precio MWh en el tiempo'!C77</f>
        <v>7227101.9240899775</v>
      </c>
      <c r="G75" s="79">
        <f>-'Costo mantenimiento en el tiemp'!C78</f>
        <v>-57344.945756338173</v>
      </c>
      <c r="H75" s="79"/>
      <c r="I75" s="79"/>
      <c r="J75" s="79">
        <f t="shared" si="15"/>
        <v>7169756.978333639</v>
      </c>
      <c r="K75" s="80">
        <f t="shared" si="16"/>
        <v>13285.260839924449</v>
      </c>
      <c r="L75" s="80">
        <f t="shared" si="17"/>
        <v>13285.260839924449</v>
      </c>
      <c r="M75" s="124">
        <f t="shared" si="18"/>
        <v>-283822.16533597931</v>
      </c>
      <c r="N75" s="127"/>
      <c r="O75" s="127"/>
      <c r="P75" s="67">
        <v>73</v>
      </c>
      <c r="Q75" s="97">
        <f t="shared" si="19"/>
        <v>-57344.945756338173</v>
      </c>
    </row>
    <row r="76" spans="2:17" x14ac:dyDescent="0.25">
      <c r="B76" s="84">
        <v>74</v>
      </c>
      <c r="C76" s="81"/>
      <c r="D76" s="79"/>
      <c r="E76" s="79"/>
      <c r="F76" s="79">
        <f>PRODUCCION_ENERGIA*'Precio MWh en el tiempo'!C78</f>
        <v>7805270.0780171761</v>
      </c>
      <c r="G76" s="79">
        <f>-'Costo mantenimiento en el tiemp'!C79</f>
        <v>-60785.642501718474</v>
      </c>
      <c r="H76" s="79"/>
      <c r="I76" s="79"/>
      <c r="J76" s="79">
        <f t="shared" si="15"/>
        <v>7744484.4355154578</v>
      </c>
      <c r="K76" s="80">
        <f t="shared" si="16"/>
        <v>13165.327397251849</v>
      </c>
      <c r="L76" s="80">
        <f t="shared" si="17"/>
        <v>13165.327397251849</v>
      </c>
      <c r="M76" s="124">
        <f t="shared" si="18"/>
        <v>-270656.83793872746</v>
      </c>
      <c r="N76" s="127"/>
      <c r="O76" s="127"/>
      <c r="P76" s="67">
        <v>74</v>
      </c>
      <c r="Q76" s="97">
        <f t="shared" si="19"/>
        <v>-60785.642501718474</v>
      </c>
    </row>
    <row r="77" spans="2:17" x14ac:dyDescent="0.25">
      <c r="B77" s="84">
        <v>75</v>
      </c>
      <c r="C77" s="81"/>
      <c r="D77" s="79"/>
      <c r="E77" s="79"/>
      <c r="F77" s="79">
        <f>PRODUCCION_ENERGIA*'Precio MWh en el tiempo'!C79</f>
        <v>8429691.6842585504</v>
      </c>
      <c r="G77" s="79">
        <f>-'Costo mantenimiento en el tiemp'!C80</f>
        <v>-64432.781051821599</v>
      </c>
      <c r="H77" s="79"/>
      <c r="I77" s="79"/>
      <c r="J77" s="79">
        <f t="shared" si="15"/>
        <v>8365258.9032067284</v>
      </c>
      <c r="K77" s="80">
        <f t="shared" si="16"/>
        <v>13046.440600357004</v>
      </c>
      <c r="L77" s="80">
        <f t="shared" si="17"/>
        <v>13046.440600357004</v>
      </c>
      <c r="M77" s="124">
        <f t="shared" si="18"/>
        <v>-257610.39733837044</v>
      </c>
      <c r="N77" s="127"/>
      <c r="O77" s="127"/>
      <c r="P77" s="67">
        <v>75</v>
      </c>
      <c r="Q77" s="97">
        <f t="shared" si="19"/>
        <v>-64432.781051821599</v>
      </c>
    </row>
    <row r="78" spans="2:17" x14ac:dyDescent="0.25">
      <c r="B78" s="84">
        <v>76</v>
      </c>
      <c r="C78" s="81"/>
      <c r="D78" s="79"/>
      <c r="E78" s="79"/>
      <c r="F78" s="79">
        <f>PRODUCCION_ENERGIA*'Precio MWh en el tiempo'!C80</f>
        <v>9104067.0189992338</v>
      </c>
      <c r="G78" s="79">
        <f>-'Costo mantenimiento en el tiemp'!C81</f>
        <v>-68298.747914930893</v>
      </c>
      <c r="H78" s="79"/>
      <c r="I78" s="79"/>
      <c r="J78" s="79">
        <f t="shared" si="15"/>
        <v>9035768.271084303</v>
      </c>
      <c r="K78" s="80">
        <f t="shared" si="16"/>
        <v>12928.592323894309</v>
      </c>
      <c r="L78" s="80">
        <f t="shared" si="17"/>
        <v>12928.592323894309</v>
      </c>
      <c r="M78" s="124">
        <f t="shared" si="18"/>
        <v>-244681.80501447612</v>
      </c>
      <c r="N78" s="127"/>
      <c r="O78" s="127"/>
      <c r="P78" s="67">
        <v>76</v>
      </c>
      <c r="Q78" s="97">
        <f t="shared" si="19"/>
        <v>-68298.747914930893</v>
      </c>
    </row>
    <row r="79" spans="2:17" x14ac:dyDescent="0.25">
      <c r="B79" s="84">
        <v>77</v>
      </c>
      <c r="C79" s="81"/>
      <c r="D79" s="79"/>
      <c r="E79" s="79"/>
      <c r="F79" s="79">
        <f>PRODUCCION_ENERGIA*'Precio MWh en el tiempo'!C81</f>
        <v>9832392.3805191722</v>
      </c>
      <c r="G79" s="79">
        <f>-'Costo mantenimiento en el tiemp'!C82</f>
        <v>-72396.672789826756</v>
      </c>
      <c r="H79" s="79"/>
      <c r="I79" s="79"/>
      <c r="J79" s="79">
        <f t="shared" si="15"/>
        <v>9759995.7077293452</v>
      </c>
      <c r="K79" s="80">
        <f t="shared" si="16"/>
        <v>12811.774476413735</v>
      </c>
      <c r="L79" s="80">
        <f t="shared" si="17"/>
        <v>12811.774476413735</v>
      </c>
      <c r="M79" s="124">
        <f t="shared" si="18"/>
        <v>-231870.03053806239</v>
      </c>
      <c r="N79" s="127"/>
      <c r="O79" s="127"/>
      <c r="P79" s="67">
        <v>77</v>
      </c>
      <c r="Q79" s="97">
        <f t="shared" si="19"/>
        <v>-72396.672789826756</v>
      </c>
    </row>
    <row r="80" spans="2:17" x14ac:dyDescent="0.25">
      <c r="B80" s="84">
        <v>78</v>
      </c>
      <c r="C80" s="81"/>
      <c r="D80" s="79"/>
      <c r="E80" s="79"/>
      <c r="F80" s="79">
        <f>PRODUCCION_ENERGIA*'Precio MWh en el tiempo'!C82</f>
        <v>10618983.770960707</v>
      </c>
      <c r="G80" s="79">
        <f>-'Costo mantenimiento en el tiemp'!C83</f>
        <v>-76740.473157216358</v>
      </c>
      <c r="H80" s="79"/>
      <c r="I80" s="79"/>
      <c r="J80" s="79">
        <f t="shared" si="15"/>
        <v>10542243.297803491</v>
      </c>
      <c r="K80" s="80">
        <f t="shared" si="16"/>
        <v>12695.97900116866</v>
      </c>
      <c r="L80" s="80">
        <f t="shared" si="17"/>
        <v>12695.97900116866</v>
      </c>
      <c r="M80" s="124">
        <f t="shared" si="18"/>
        <v>-219174.05153689373</v>
      </c>
      <c r="N80" s="127"/>
      <c r="O80" s="127"/>
      <c r="P80" s="67">
        <v>78</v>
      </c>
      <c r="Q80" s="97">
        <f t="shared" si="19"/>
        <v>-76740.473157216358</v>
      </c>
    </row>
    <row r="81" spans="2:17" x14ac:dyDescent="0.25">
      <c r="B81" s="84">
        <v>79</v>
      </c>
      <c r="C81" s="81"/>
      <c r="D81" s="79"/>
      <c r="E81" s="79"/>
      <c r="F81" s="79">
        <f>PRODUCCION_ENERGIA*'Precio MWh en el tiempo'!C83</f>
        <v>11468502.472637568</v>
      </c>
      <c r="G81" s="79">
        <f>-'Costo mantenimiento en el tiemp'!C84</f>
        <v>-81344.901546649358</v>
      </c>
      <c r="H81" s="79"/>
      <c r="I81" s="79"/>
      <c r="J81" s="79">
        <f t="shared" ref="J81:J102" si="20">SUM(C81,D81,E81,F81,G81,H81,I81)</f>
        <v>11387157.571090918</v>
      </c>
      <c r="K81" s="80">
        <f t="shared" ref="K81:K102" si="21">J81*(1+MARR/100)^(-B81)</f>
        <v>12581.197876885424</v>
      </c>
      <c r="L81" s="80">
        <f t="shared" ref="L81:L102" si="22">K81</f>
        <v>12581.197876885424</v>
      </c>
      <c r="M81" s="124">
        <f t="shared" ref="M81:M102" si="23">M80+L81</f>
        <v>-206592.85366000832</v>
      </c>
      <c r="N81" s="127"/>
      <c r="O81" s="127"/>
      <c r="P81" s="67">
        <v>79</v>
      </c>
      <c r="Q81" s="97">
        <f t="shared" ref="Q81:Q102" si="24">+G81+H81</f>
        <v>-81344.901546649358</v>
      </c>
    </row>
    <row r="82" spans="2:17" x14ac:dyDescent="0.25">
      <c r="B82" s="84">
        <v>80</v>
      </c>
      <c r="C82" s="81"/>
      <c r="D82" s="79"/>
      <c r="E82" s="79"/>
      <c r="F82" s="79">
        <f>PRODUCCION_ENERGIA*'Precio MWh en el tiempo'!C84</f>
        <v>12385982.670448571</v>
      </c>
      <c r="G82" s="79">
        <f>-'Costo mantenimiento en el tiemp'!C85</f>
        <v>-86225.595639448293</v>
      </c>
      <c r="H82" s="128">
        <f>+COSTO_OH*((1+INFLACION/100)^'Flujo de caja '!B82)*-1</f>
        <v>-667169.44997047971</v>
      </c>
      <c r="I82" s="79"/>
      <c r="J82" s="79">
        <f t="shared" si="20"/>
        <v>11632587.624838643</v>
      </c>
      <c r="K82" s="80">
        <f t="shared" si="21"/>
        <v>11791.15904482967</v>
      </c>
      <c r="L82" s="80">
        <f t="shared" si="22"/>
        <v>11791.15904482967</v>
      </c>
      <c r="M82" s="124">
        <f t="shared" si="23"/>
        <v>-194801.69461517865</v>
      </c>
      <c r="N82" s="127"/>
      <c r="O82" s="127"/>
      <c r="P82" s="67">
        <v>80</v>
      </c>
      <c r="Q82" s="97">
        <f t="shared" si="24"/>
        <v>-753395.04560992797</v>
      </c>
    </row>
    <row r="83" spans="2:17" x14ac:dyDescent="0.25">
      <c r="B83" s="84">
        <v>81</v>
      </c>
      <c r="C83" s="81"/>
      <c r="D83" s="79"/>
      <c r="E83" s="79"/>
      <c r="F83" s="79">
        <f>PRODUCCION_ENERGIA*'Precio MWh en el tiempo'!C85</f>
        <v>13376861.284084458</v>
      </c>
      <c r="G83" s="79">
        <f>-'Costo mantenimiento en el tiemp'!C86</f>
        <v>-91399.131377815211</v>
      </c>
      <c r="H83" s="79"/>
      <c r="I83" s="79"/>
      <c r="J83" s="79">
        <f t="shared" ref="J83:J102" si="25">SUM(C83,D83,E83,F83,G83,H83,I83)</f>
        <v>13285462.152706644</v>
      </c>
      <c r="K83" s="80">
        <f t="shared" ref="K83:K102" si="26">J83*(1+MARR/100)^(-B83)</f>
        <v>12354.646777834569</v>
      </c>
      <c r="L83" s="80">
        <f t="shared" ref="L83:L102" si="27">K83</f>
        <v>12354.646777834569</v>
      </c>
      <c r="M83" s="124">
        <f t="shared" ref="M83:M102" si="28">M82+L83</f>
        <v>-182447.04783734409</v>
      </c>
      <c r="N83" s="127"/>
      <c r="O83" s="127"/>
      <c r="P83" s="67">
        <v>81</v>
      </c>
      <c r="Q83" s="97">
        <f t="shared" ref="Q83:Q102" si="29">+G83+H83</f>
        <v>-91399.131377815211</v>
      </c>
    </row>
    <row r="84" spans="2:17" x14ac:dyDescent="0.25">
      <c r="B84" s="84">
        <v>82</v>
      </c>
      <c r="C84" s="81"/>
      <c r="D84" s="79"/>
      <c r="E84" s="79"/>
      <c r="F84" s="79">
        <f>PRODUCCION_ENERGIA*'Precio MWh en el tiempo'!C86</f>
        <v>14447010.186811216</v>
      </c>
      <c r="G84" s="79">
        <f>-'Costo mantenimiento en el tiemp'!C87</f>
        <v>-96883.079260484126</v>
      </c>
      <c r="H84" s="79"/>
      <c r="I84" s="79"/>
      <c r="J84" s="79">
        <f t="shared" si="25"/>
        <v>14350127.107550733</v>
      </c>
      <c r="K84" s="80">
        <f t="shared" si="26"/>
        <v>12242.86094429992</v>
      </c>
      <c r="L84" s="80">
        <f t="shared" si="27"/>
        <v>12242.86094429992</v>
      </c>
      <c r="M84" s="124">
        <f t="shared" si="28"/>
        <v>-170204.18689304416</v>
      </c>
      <c r="N84" s="127"/>
      <c r="O84" s="127"/>
      <c r="P84" s="67">
        <v>82</v>
      </c>
      <c r="Q84" s="97">
        <f t="shared" si="29"/>
        <v>-96883.079260484126</v>
      </c>
    </row>
    <row r="85" spans="2:17" x14ac:dyDescent="0.25">
      <c r="B85" s="84">
        <v>83</v>
      </c>
      <c r="C85" s="81"/>
      <c r="D85" s="79"/>
      <c r="E85" s="79"/>
      <c r="F85" s="79">
        <f>PRODUCCION_ENERGIA*'Precio MWh en el tiempo'!C87</f>
        <v>15602771.001756113</v>
      </c>
      <c r="G85" s="79">
        <f>-'Costo mantenimiento en el tiemp'!C88</f>
        <v>-102696.06401611317</v>
      </c>
      <c r="H85" s="79"/>
      <c r="I85" s="79"/>
      <c r="J85" s="79">
        <f t="shared" si="25"/>
        <v>15500074.93774</v>
      </c>
      <c r="K85" s="80">
        <f t="shared" si="26"/>
        <v>12132.057745483527</v>
      </c>
      <c r="L85" s="80">
        <f t="shared" si="27"/>
        <v>12132.057745483527</v>
      </c>
      <c r="M85" s="124">
        <f t="shared" si="28"/>
        <v>-158072.12914756063</v>
      </c>
      <c r="N85" s="127"/>
      <c r="O85" s="127"/>
      <c r="P85" s="67">
        <v>83</v>
      </c>
      <c r="Q85" s="97">
        <f t="shared" si="29"/>
        <v>-102696.06401611317</v>
      </c>
    </row>
    <row r="86" spans="2:17" x14ac:dyDescent="0.25">
      <c r="B86" s="84">
        <v>84</v>
      </c>
      <c r="C86" s="81"/>
      <c r="D86" s="79"/>
      <c r="E86" s="79"/>
      <c r="F86" s="79">
        <f>PRODUCCION_ENERGIA*'Precio MWh en el tiempo'!C88</f>
        <v>16850992.681896605</v>
      </c>
      <c r="G86" s="79">
        <f>-'Costo mantenimiento en el tiemp'!C89</f>
        <v>-108857.82785707997</v>
      </c>
      <c r="H86" s="79"/>
      <c r="I86" s="79"/>
      <c r="J86" s="79">
        <f t="shared" si="25"/>
        <v>16742134.854039524</v>
      </c>
      <c r="K86" s="80">
        <f t="shared" si="26"/>
        <v>12022.229347765619</v>
      </c>
      <c r="L86" s="80">
        <f t="shared" si="27"/>
        <v>12022.229347765619</v>
      </c>
      <c r="M86" s="124">
        <f t="shared" si="28"/>
        <v>-146049.89979979501</v>
      </c>
      <c r="N86" s="127"/>
      <c r="O86" s="127"/>
      <c r="P86" s="67">
        <v>84</v>
      </c>
      <c r="Q86" s="97">
        <f t="shared" si="29"/>
        <v>-108857.82785707997</v>
      </c>
    </row>
    <row r="87" spans="2:17" x14ac:dyDescent="0.25">
      <c r="B87" s="84">
        <v>85</v>
      </c>
      <c r="C87" s="81"/>
      <c r="D87" s="79"/>
      <c r="E87" s="79"/>
      <c r="F87" s="79">
        <f>PRODUCCION_ENERGIA*'Precio MWh en el tiempo'!C89</f>
        <v>18199072.096448332</v>
      </c>
      <c r="G87" s="79">
        <f>-'Costo mantenimiento en el tiemp'!C90</f>
        <v>-115389.29752850479</v>
      </c>
      <c r="H87" s="79"/>
      <c r="I87" s="79"/>
      <c r="J87" s="79">
        <f t="shared" si="25"/>
        <v>18083682.798919827</v>
      </c>
      <c r="K87" s="80">
        <f t="shared" si="26"/>
        <v>11913.3679568795</v>
      </c>
      <c r="L87" s="80">
        <f t="shared" si="27"/>
        <v>11913.3679568795</v>
      </c>
      <c r="M87" s="124">
        <f t="shared" si="28"/>
        <v>-134136.53184291552</v>
      </c>
      <c r="N87" s="127"/>
      <c r="O87" s="127"/>
      <c r="P87" s="67">
        <v>85</v>
      </c>
      <c r="Q87" s="97">
        <f t="shared" si="29"/>
        <v>-115389.29752850479</v>
      </c>
    </row>
    <row r="88" spans="2:17" x14ac:dyDescent="0.25">
      <c r="B88" s="84">
        <v>86</v>
      </c>
      <c r="C88" s="81"/>
      <c r="D88" s="79"/>
      <c r="E88" s="79"/>
      <c r="F88" s="79">
        <f>PRODUCCION_ENERGIA*'Precio MWh en el tiempo'!C90</f>
        <v>19654997.8641642</v>
      </c>
      <c r="G88" s="79">
        <f>-'Costo mantenimiento en el tiemp'!C91</f>
        <v>-122312.65538021509</v>
      </c>
      <c r="H88" s="79"/>
      <c r="I88" s="79"/>
      <c r="J88" s="79">
        <f t="shared" si="25"/>
        <v>19532685.208783984</v>
      </c>
      <c r="K88" s="80">
        <f t="shared" si="26"/>
        <v>11805.465818445455</v>
      </c>
      <c r="L88" s="80">
        <f t="shared" si="27"/>
        <v>11805.465818445455</v>
      </c>
      <c r="M88" s="124">
        <f t="shared" si="28"/>
        <v>-122331.06602447006</v>
      </c>
      <c r="N88" s="127"/>
      <c r="O88" s="127"/>
      <c r="P88" s="67">
        <v>86</v>
      </c>
      <c r="Q88" s="97">
        <f t="shared" si="29"/>
        <v>-122312.65538021509</v>
      </c>
    </row>
    <row r="89" spans="2:17" x14ac:dyDescent="0.25">
      <c r="B89" s="84">
        <v>87</v>
      </c>
      <c r="C89" s="81"/>
      <c r="D89" s="79"/>
      <c r="E89" s="79"/>
      <c r="F89" s="79">
        <f>PRODUCCION_ENERGIA*'Precio MWh en el tiempo'!C91</f>
        <v>21227397.693297338</v>
      </c>
      <c r="G89" s="79">
        <f>-'Costo mantenimiento en el tiemp'!C92</f>
        <v>-129651.41470302801</v>
      </c>
      <c r="H89" s="79"/>
      <c r="I89" s="79"/>
      <c r="J89" s="79">
        <f t="shared" si="25"/>
        <v>21097746.278594311</v>
      </c>
      <c r="K89" s="80">
        <f t="shared" si="26"/>
        <v>11698.51521847506</v>
      </c>
      <c r="L89" s="80">
        <f t="shared" si="27"/>
        <v>11698.51521847506</v>
      </c>
      <c r="M89" s="124">
        <f t="shared" si="28"/>
        <v>-110632.55080599499</v>
      </c>
      <c r="N89" s="127"/>
      <c r="O89" s="127"/>
      <c r="P89" s="67">
        <v>87</v>
      </c>
      <c r="Q89" s="97">
        <f t="shared" si="29"/>
        <v>-129651.41470302801</v>
      </c>
    </row>
    <row r="90" spans="2:17" x14ac:dyDescent="0.25">
      <c r="B90" s="84">
        <v>88</v>
      </c>
      <c r="C90" s="81"/>
      <c r="D90" s="79"/>
      <c r="E90" s="79"/>
      <c r="F90" s="79">
        <f>PRODUCCION_ENERGIA*'Precio MWh en el tiempo'!C92</f>
        <v>22925589.508761127</v>
      </c>
      <c r="G90" s="79">
        <f>-'Costo mantenimiento en el tiemp'!C93</f>
        <v>-137430.49958520968</v>
      </c>
      <c r="H90" s="79"/>
      <c r="I90" s="79"/>
      <c r="J90" s="79">
        <f t="shared" si="25"/>
        <v>22788159.009175915</v>
      </c>
      <c r="K90" s="80">
        <f t="shared" si="26"/>
        <v>11592.508483846952</v>
      </c>
      <c r="L90" s="80">
        <f t="shared" si="27"/>
        <v>11592.508483846952</v>
      </c>
      <c r="M90" s="124">
        <f t="shared" si="28"/>
        <v>-99040.042322148045</v>
      </c>
      <c r="N90" s="127"/>
      <c r="O90" s="127"/>
      <c r="P90" s="67">
        <v>88</v>
      </c>
      <c r="Q90" s="97">
        <f t="shared" si="29"/>
        <v>-137430.49958520968</v>
      </c>
    </row>
    <row r="91" spans="2:17" x14ac:dyDescent="0.25">
      <c r="B91" s="84">
        <v>89</v>
      </c>
      <c r="C91" s="81"/>
      <c r="D91" s="79"/>
      <c r="E91" s="79"/>
      <c r="F91" s="79">
        <f>PRODUCCION_ENERGIA*'Precio MWh en el tiempo'!C93</f>
        <v>24759636.669462018</v>
      </c>
      <c r="G91" s="79">
        <f>-'Costo mantenimiento en el tiemp'!C94</f>
        <v>-145676.32956032225</v>
      </c>
      <c r="H91" s="79"/>
      <c r="I91" s="79"/>
      <c r="J91" s="79">
        <f t="shared" si="25"/>
        <v>24613960.339901697</v>
      </c>
      <c r="K91" s="80">
        <f t="shared" si="26"/>
        <v>11487.437982754949</v>
      </c>
      <c r="L91" s="80">
        <f t="shared" si="27"/>
        <v>11487.437982754949</v>
      </c>
      <c r="M91" s="124">
        <f t="shared" si="28"/>
        <v>-87552.604339393089</v>
      </c>
      <c r="N91" s="127"/>
      <c r="O91" s="127"/>
      <c r="P91" s="67">
        <v>89</v>
      </c>
      <c r="Q91" s="97">
        <f t="shared" si="29"/>
        <v>-145676.32956032225</v>
      </c>
    </row>
    <row r="92" spans="2:17" x14ac:dyDescent="0.25">
      <c r="B92" s="84">
        <v>90</v>
      </c>
      <c r="C92" s="81"/>
      <c r="D92" s="79"/>
      <c r="E92" s="79"/>
      <c r="F92" s="79">
        <f>PRODUCCION_ENERGIA*'Precio MWh en el tiempo'!C94</f>
        <v>26740407.603018977</v>
      </c>
      <c r="G92" s="79">
        <f>-'Costo mantenimiento en el tiemp'!C95</f>
        <v>-154416.90933394158</v>
      </c>
      <c r="H92" s="128">
        <f>+COSTO_OH*((1+INFLACION/100)^'Flujo de caja '!B92)*-1</f>
        <v>-1194798.8726833968</v>
      </c>
      <c r="I92" s="79"/>
      <c r="J92" s="79">
        <f t="shared" si="25"/>
        <v>25391191.821001638</v>
      </c>
      <c r="K92" s="80">
        <f t="shared" si="26"/>
        <v>10871.720328145564</v>
      </c>
      <c r="L92" s="80">
        <f t="shared" si="27"/>
        <v>10871.720328145564</v>
      </c>
      <c r="M92" s="124">
        <f t="shared" si="28"/>
        <v>-76680.88401124753</v>
      </c>
      <c r="N92" s="127"/>
      <c r="O92" s="127"/>
      <c r="P92" s="67">
        <v>90</v>
      </c>
      <c r="Q92" s="97">
        <f t="shared" si="29"/>
        <v>-1349215.7820173383</v>
      </c>
    </row>
    <row r="93" spans="2:17" x14ac:dyDescent="0.25">
      <c r="B93" s="84">
        <v>91</v>
      </c>
      <c r="C93" s="81"/>
      <c r="D93" s="79"/>
      <c r="E93" s="79"/>
      <c r="F93" s="79">
        <f>PRODUCCION_ENERGIA*'Precio MWh en el tiempo'!C95</f>
        <v>28879640.211260494</v>
      </c>
      <c r="G93" s="79">
        <f>-'Costo mantenimiento en el tiemp'!C96</f>
        <v>-163681.92389397812</v>
      </c>
      <c r="H93" s="79"/>
      <c r="I93" s="79"/>
      <c r="J93" s="79">
        <f t="shared" si="25"/>
        <v>28715958.287366517</v>
      </c>
      <c r="K93" s="80">
        <f t="shared" si="26"/>
        <v>11280.075363032483</v>
      </c>
      <c r="L93" s="80">
        <f t="shared" si="27"/>
        <v>11280.075363032483</v>
      </c>
      <c r="M93" s="124">
        <f t="shared" si="28"/>
        <v>-65400.808648215047</v>
      </c>
      <c r="N93" s="127"/>
      <c r="O93" s="127"/>
      <c r="P93" s="67">
        <v>91</v>
      </c>
      <c r="Q93" s="97">
        <f t="shared" si="29"/>
        <v>-163681.92389397812</v>
      </c>
    </row>
    <row r="94" spans="2:17" x14ac:dyDescent="0.25">
      <c r="B94" s="84">
        <v>92</v>
      </c>
      <c r="C94" s="81"/>
      <c r="D94" s="79"/>
      <c r="E94" s="79"/>
      <c r="F94" s="79">
        <f>PRODUCCION_ENERGIA*'Precio MWh en el tiempo'!C96</f>
        <v>31190011.428161338</v>
      </c>
      <c r="G94" s="79">
        <f>-'Costo mantenimiento en el tiemp'!C97</f>
        <v>-173502.83932761682</v>
      </c>
      <c r="H94" s="79"/>
      <c r="I94" s="79"/>
      <c r="J94" s="79">
        <f t="shared" si="25"/>
        <v>31016508.588833719</v>
      </c>
      <c r="K94" s="80">
        <f t="shared" si="26"/>
        <v>11177.768191028934</v>
      </c>
      <c r="L94" s="80">
        <f t="shared" si="27"/>
        <v>11177.768191028934</v>
      </c>
      <c r="M94" s="124">
        <f t="shared" si="28"/>
        <v>-54223.040457186115</v>
      </c>
      <c r="N94" s="127"/>
      <c r="O94" s="127"/>
      <c r="P94" s="67">
        <v>92</v>
      </c>
      <c r="Q94" s="97">
        <f t="shared" si="29"/>
        <v>-173502.83932761682</v>
      </c>
    </row>
    <row r="95" spans="2:17" x14ac:dyDescent="0.25">
      <c r="B95" s="84">
        <v>93</v>
      </c>
      <c r="C95" s="81"/>
      <c r="D95" s="79"/>
      <c r="E95" s="79"/>
      <c r="F95" s="79">
        <f>PRODUCCION_ENERGIA*'Precio MWh en el tiempo'!C97</f>
        <v>33685212.342414245</v>
      </c>
      <c r="G95" s="79">
        <f>-'Costo mantenimiento en el tiemp'!C98</f>
        <v>-183913.00968727382</v>
      </c>
      <c r="H95" s="79"/>
      <c r="I95" s="79"/>
      <c r="J95" s="79">
        <f t="shared" si="25"/>
        <v>33501299.33272697</v>
      </c>
      <c r="K95" s="80">
        <f t="shared" si="26"/>
        <v>11076.36714653186</v>
      </c>
      <c r="L95" s="80">
        <f t="shared" si="27"/>
        <v>11076.36714653186</v>
      </c>
      <c r="M95" s="124">
        <f t="shared" si="28"/>
        <v>-43146.673310654252</v>
      </c>
      <c r="N95" s="127"/>
      <c r="O95" s="127"/>
      <c r="P95" s="67">
        <v>93</v>
      </c>
      <c r="Q95" s="97">
        <f t="shared" si="29"/>
        <v>-183913.00968727382</v>
      </c>
    </row>
    <row r="96" spans="2:17" x14ac:dyDescent="0.25">
      <c r="B96" s="84">
        <v>94</v>
      </c>
      <c r="C96" s="81"/>
      <c r="D96" s="79"/>
      <c r="E96" s="79"/>
      <c r="F96" s="79">
        <f>PRODUCCION_ENERGIA*'Precio MWh en el tiempo'!C98</f>
        <v>36380029.329807393</v>
      </c>
      <c r="G96" s="79">
        <f>-'Costo mantenimiento en el tiemp'!C99</f>
        <v>-194947.79026851026</v>
      </c>
      <c r="H96" s="79"/>
      <c r="I96" s="79"/>
      <c r="J96" s="79">
        <f t="shared" si="25"/>
        <v>36185081.539538883</v>
      </c>
      <c r="K96" s="80">
        <f t="shared" si="26"/>
        <v>10975.864810125659</v>
      </c>
      <c r="L96" s="80">
        <f t="shared" si="27"/>
        <v>10975.864810125659</v>
      </c>
      <c r="M96" s="124">
        <f t="shared" si="28"/>
        <v>-32170.808500528594</v>
      </c>
      <c r="N96" s="127"/>
      <c r="O96" s="127"/>
      <c r="P96" s="67">
        <v>94</v>
      </c>
      <c r="Q96" s="97">
        <f t="shared" si="29"/>
        <v>-194947.79026851026</v>
      </c>
    </row>
    <row r="97" spans="2:17" x14ac:dyDescent="0.25">
      <c r="B97" s="84">
        <v>95</v>
      </c>
      <c r="C97" s="81"/>
      <c r="D97" s="79"/>
      <c r="E97" s="79"/>
      <c r="F97" s="79">
        <f>PRODUCCION_ENERGIA*'Precio MWh en el tiempo'!C99</f>
        <v>39290431.676191986</v>
      </c>
      <c r="G97" s="79">
        <f>-'Costo mantenimiento en el tiemp'!C100</f>
        <v>-206644.65768462094</v>
      </c>
      <c r="H97" s="79"/>
      <c r="I97" s="79"/>
      <c r="J97" s="79">
        <f t="shared" si="25"/>
        <v>39083787.018507361</v>
      </c>
      <c r="K97" s="80">
        <f t="shared" si="26"/>
        <v>10876.253805866036</v>
      </c>
      <c r="L97" s="80">
        <f t="shared" si="27"/>
        <v>10876.253805866036</v>
      </c>
      <c r="M97" s="124">
        <f t="shared" si="28"/>
        <v>-21294.554694662558</v>
      </c>
      <c r="N97" s="127"/>
      <c r="O97" s="127"/>
      <c r="P97" s="67">
        <v>95</v>
      </c>
      <c r="Q97" s="97">
        <f t="shared" si="29"/>
        <v>-206644.65768462094</v>
      </c>
    </row>
    <row r="98" spans="2:17" x14ac:dyDescent="0.25">
      <c r="B98" s="84">
        <v>96</v>
      </c>
      <c r="C98" s="81"/>
      <c r="D98" s="79"/>
      <c r="E98" s="79"/>
      <c r="F98" s="79">
        <f>PRODUCCION_ENERGIA*'Precio MWh en el tiempo'!C100</f>
        <v>42433666.210287347</v>
      </c>
      <c r="G98" s="79">
        <f>-'Costo mantenimiento en el tiemp'!C101</f>
        <v>-219043.33714569817</v>
      </c>
      <c r="H98" s="79"/>
      <c r="I98" s="79"/>
      <c r="J98" s="79">
        <f t="shared" si="25"/>
        <v>42214622.873141646</v>
      </c>
      <c r="K98" s="80">
        <f t="shared" si="26"/>
        <v>10777.526801558168</v>
      </c>
      <c r="L98" s="80">
        <f t="shared" si="27"/>
        <v>10777.526801558168</v>
      </c>
      <c r="M98" s="124">
        <f t="shared" si="28"/>
        <v>-10517.02789310439</v>
      </c>
      <c r="N98" s="127"/>
      <c r="O98" s="127"/>
      <c r="P98" s="67">
        <v>96</v>
      </c>
      <c r="Q98" s="97">
        <f t="shared" si="29"/>
        <v>-219043.33714569817</v>
      </c>
    </row>
    <row r="99" spans="2:17" x14ac:dyDescent="0.25">
      <c r="B99" s="84">
        <v>97</v>
      </c>
      <c r="C99" s="102"/>
      <c r="D99" s="103"/>
      <c r="E99" s="103"/>
      <c r="F99" s="103">
        <f>PRODUCCION_ENERGIA*'Precio MWh en el tiempo'!C101</f>
        <v>45828359.507110335</v>
      </c>
      <c r="G99" s="103">
        <f>-'Costo mantenimiento en el tiemp'!C102</f>
        <v>-232185.93737444002</v>
      </c>
      <c r="H99" s="103"/>
      <c r="I99" s="103"/>
      <c r="J99" s="103">
        <f t="shared" si="25"/>
        <v>45596173.569735892</v>
      </c>
      <c r="K99" s="104">
        <f t="shared" si="26"/>
        <v>10679.676509013674</v>
      </c>
      <c r="L99" s="104">
        <f t="shared" si="27"/>
        <v>10679.676509013674</v>
      </c>
      <c r="M99" s="129">
        <f t="shared" si="28"/>
        <v>162.64861590928376</v>
      </c>
      <c r="N99" s="130" t="s">
        <v>101</v>
      </c>
      <c r="O99" s="130"/>
      <c r="P99" s="105">
        <v>97</v>
      </c>
      <c r="Q99" s="106">
        <f t="shared" si="29"/>
        <v>-232185.93737444002</v>
      </c>
    </row>
    <row r="100" spans="2:17" x14ac:dyDescent="0.25">
      <c r="B100" s="84">
        <v>98</v>
      </c>
      <c r="C100" s="81"/>
      <c r="D100" s="79"/>
      <c r="E100" s="79"/>
      <c r="F100" s="79">
        <f>PRODUCCION_ENERGIA*'Precio MWh en el tiempo'!C102</f>
        <v>49494628.267679162</v>
      </c>
      <c r="G100" s="79">
        <f>-'Costo mantenimiento en el tiemp'!C103</f>
        <v>-246117.09361690647</v>
      </c>
      <c r="H100" s="79"/>
      <c r="I100" s="79"/>
      <c r="J100" s="79">
        <f t="shared" si="25"/>
        <v>49248511.174062259</v>
      </c>
      <c r="K100" s="80">
        <f t="shared" si="26"/>
        <v>10582.6956842871</v>
      </c>
      <c r="L100" s="80">
        <f t="shared" si="27"/>
        <v>10582.6956842871</v>
      </c>
      <c r="M100" s="124">
        <f t="shared" si="28"/>
        <v>10745.344300196384</v>
      </c>
      <c r="N100" s="127"/>
      <c r="O100" s="127"/>
      <c r="P100" s="67">
        <v>98</v>
      </c>
      <c r="Q100" s="97">
        <f t="shared" si="29"/>
        <v>-246117.09361690647</v>
      </c>
    </row>
    <row r="101" spans="2:17" x14ac:dyDescent="0.25">
      <c r="B101" s="84">
        <v>99</v>
      </c>
      <c r="C101" s="81"/>
      <c r="D101" s="79"/>
      <c r="E101" s="79"/>
      <c r="F101" s="79">
        <f>PRODUCCION_ENERGIA*'Precio MWh en el tiempo'!C103</f>
        <v>53454198.529093497</v>
      </c>
      <c r="G101" s="79">
        <f>-'Costo mantenimiento en el tiemp'!C104</f>
        <v>-260884.11923392088</v>
      </c>
      <c r="H101" s="79"/>
      <c r="I101" s="79"/>
      <c r="J101" s="79">
        <f t="shared" si="25"/>
        <v>53193314.409859575</v>
      </c>
      <c r="K101" s="80">
        <f t="shared" si="26"/>
        <v>10486.577127892631</v>
      </c>
      <c r="L101" s="80">
        <f t="shared" si="27"/>
        <v>10486.577127892631</v>
      </c>
      <c r="M101" s="124">
        <f t="shared" si="28"/>
        <v>21231.921428089016</v>
      </c>
      <c r="N101" s="127"/>
      <c r="O101" s="127"/>
      <c r="P101" s="67">
        <v>99</v>
      </c>
      <c r="Q101" s="97">
        <f t="shared" si="29"/>
        <v>-260884.11923392088</v>
      </c>
    </row>
    <row r="102" spans="2:17" ht="15.75" thickBot="1" x14ac:dyDescent="0.3">
      <c r="B102" s="85">
        <v>100</v>
      </c>
      <c r="C102" s="86"/>
      <c r="D102" s="82"/>
      <c r="E102" s="82"/>
      <c r="F102" s="82">
        <f>PRODUCCION_ENERGIA*'Precio MWh en el tiempo'!C104</f>
        <v>57730534.411420994</v>
      </c>
      <c r="G102" s="82">
        <f>-'Costo mantenimiento en el tiemp'!C105</f>
        <v>-276537.16638795618</v>
      </c>
      <c r="H102" s="82"/>
      <c r="I102" s="82">
        <f>+'Datos problema'!C16*((1+INFLACION/100)^'Flujo de caja '!B102)*-1</f>
        <v>-6786041.6702897456</v>
      </c>
      <c r="J102" s="82">
        <f t="shared" si="25"/>
        <v>50667955.574743293</v>
      </c>
      <c r="K102" s="87">
        <f t="shared" si="26"/>
        <v>9163.9684861161459</v>
      </c>
      <c r="L102" s="87">
        <f t="shared" si="27"/>
        <v>9163.9684861161459</v>
      </c>
      <c r="M102" s="98">
        <f t="shared" si="28"/>
        <v>30395.88991420516</v>
      </c>
      <c r="N102" s="99"/>
      <c r="O102" s="99"/>
      <c r="P102" s="100">
        <v>100</v>
      </c>
      <c r="Q102" s="101">
        <f t="shared" si="29"/>
        <v>-276537.16638795618</v>
      </c>
    </row>
    <row r="103" spans="2:17" x14ac:dyDescent="0.25">
      <c r="C103" s="16"/>
      <c r="D103" s="16"/>
      <c r="E103" s="16"/>
      <c r="F103" s="16"/>
      <c r="G103" s="16"/>
      <c r="H103" s="16"/>
      <c r="I103" s="16"/>
      <c r="J103" s="16"/>
      <c r="K103" s="16"/>
      <c r="L103" s="16">
        <f>SUM(L2:L102)</f>
        <v>30395.88991420516</v>
      </c>
      <c r="M103" s="70"/>
      <c r="N103" s="38"/>
      <c r="O103"/>
    </row>
    <row r="104" spans="2:17" x14ac:dyDescent="0.25">
      <c r="L104" s="35">
        <f>+IRR(J2:J102)</f>
        <v>9.0468075395968794E-2</v>
      </c>
      <c r="M104" s="71"/>
      <c r="N104" s="38"/>
      <c r="O104"/>
    </row>
    <row r="105" spans="2:17" x14ac:dyDescent="0.25">
      <c r="N105" s="38"/>
      <c r="O105"/>
    </row>
    <row r="106" spans="2:17" x14ac:dyDescent="0.25">
      <c r="N106"/>
      <c r="O106"/>
    </row>
    <row r="107" spans="2:17" x14ac:dyDescent="0.25">
      <c r="F107" s="2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15</vt:i4>
      </vt:variant>
    </vt:vector>
  </HeadingPairs>
  <TitlesOfParts>
    <vt:vector size="23" baseType="lpstr">
      <vt:lpstr>SPT</vt:lpstr>
      <vt:lpstr>Datos problema</vt:lpstr>
      <vt:lpstr>Precio MWh en el tiempo</vt:lpstr>
      <vt:lpstr>Costo mantenimiento en el tiemp</vt:lpstr>
      <vt:lpstr>Costo OH</vt:lpstr>
      <vt:lpstr>Año 0</vt:lpstr>
      <vt:lpstr>Año 1</vt:lpstr>
      <vt:lpstr>Flujo de caja </vt:lpstr>
      <vt:lpstr>CONSUMO</vt:lpstr>
      <vt:lpstr>COSTO_INICIAL</vt:lpstr>
      <vt:lpstr>COSTO_MANT_ACTUAL</vt:lpstr>
      <vt:lpstr>COSTO_OH</vt:lpstr>
      <vt:lpstr>CREDIT_IMPUESTOS</vt:lpstr>
      <vt:lpstr>INCENTIVO_DOS</vt:lpstr>
      <vt:lpstr>INCENTIVO_INICIAL</vt:lpstr>
      <vt:lpstr>infkWh</vt:lpstr>
      <vt:lpstr>INFLACION</vt:lpstr>
      <vt:lpstr>kWh</vt:lpstr>
      <vt:lpstr>MARR</vt:lpstr>
      <vt:lpstr>POR_MANT</vt:lpstr>
      <vt:lpstr>POR_PROD</vt:lpstr>
      <vt:lpstr>PROD</vt:lpstr>
      <vt:lpstr>PRODUCCION_ENERGIA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Jesús David Gonzalez</dc:creator>
  <cp:keywords/>
  <dc:description/>
  <cp:lastModifiedBy>Hayder Ramiro Rincon Ruiz</cp:lastModifiedBy>
  <cp:revision/>
  <dcterms:created xsi:type="dcterms:W3CDTF">2022-05-20T14:34:34Z</dcterms:created>
  <dcterms:modified xsi:type="dcterms:W3CDTF">2023-06-20T22:01:48Z</dcterms:modified>
  <cp:category/>
  <cp:contentStatus/>
</cp:coreProperties>
</file>